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9" i="1" l="1"/>
  <c r="D19" i="1" l="1"/>
  <c r="E19" i="1" l="1"/>
  <c r="A20" i="1" s="1"/>
  <c r="B20" i="1" s="1"/>
  <c r="D20" i="1" l="1"/>
  <c r="E20" i="1" s="1"/>
  <c r="A21" i="1" s="1"/>
  <c r="B21" i="1" s="1"/>
  <c r="D21" i="1" l="1"/>
  <c r="E21" i="1" s="1"/>
  <c r="A22" i="1" s="1"/>
  <c r="B22" i="1" l="1"/>
  <c r="D22" i="1" s="1"/>
  <c r="E22" i="1" s="1"/>
  <c r="A23" i="1" s="1"/>
  <c r="B23" i="1" s="1"/>
  <c r="D23" i="1" l="1"/>
  <c r="E23" i="1" s="1"/>
  <c r="A24" i="1" s="1"/>
  <c r="B24" i="1" s="1"/>
  <c r="D24" i="1" l="1"/>
  <c r="E24" i="1" s="1"/>
  <c r="A25" i="1" s="1"/>
  <c r="B25" i="1" l="1"/>
  <c r="D25" i="1" s="1"/>
  <c r="E25" i="1" s="1"/>
  <c r="A26" i="1" s="1"/>
  <c r="B26" i="1" s="1"/>
  <c r="D26" i="1" s="1"/>
  <c r="E26" i="1" s="1"/>
  <c r="A27" i="1" s="1"/>
  <c r="B27" i="1" s="1"/>
  <c r="D27" i="1" l="1"/>
  <c r="E27" i="1" s="1"/>
  <c r="A28" i="1" s="1"/>
  <c r="B28" i="1" s="1"/>
  <c r="D28" i="1" l="1"/>
  <c r="E28" i="1" s="1"/>
  <c r="A29" i="1" s="1"/>
  <c r="B29" i="1" s="1"/>
  <c r="D29" i="1" l="1"/>
  <c r="E29" i="1" s="1"/>
  <c r="A30" i="1" s="1"/>
  <c r="B30" i="1" s="1"/>
  <c r="D30" i="1" l="1"/>
  <c r="E30" i="1" s="1"/>
  <c r="A31" i="1" s="1"/>
  <c r="B31" i="1" s="1"/>
  <c r="D31" i="1" l="1"/>
  <c r="E31" i="1" s="1"/>
  <c r="A32" i="1" s="1"/>
  <c r="B32" i="1" s="1"/>
  <c r="D32" i="1" l="1"/>
  <c r="E32" i="1" s="1"/>
  <c r="A33" i="1" s="1"/>
  <c r="B33" i="1" s="1"/>
  <c r="D33" i="1" l="1"/>
  <c r="E33" i="1" s="1"/>
  <c r="A34" i="1" s="1"/>
  <c r="B34" i="1" s="1"/>
  <c r="D34" i="1" l="1"/>
  <c r="E34" i="1" s="1"/>
  <c r="A35" i="1" s="1"/>
  <c r="B35" i="1" s="1"/>
  <c r="D35" i="1" l="1"/>
  <c r="E35" i="1" s="1"/>
  <c r="A36" i="1" s="1"/>
  <c r="B36" i="1" s="1"/>
  <c r="D36" i="1" l="1"/>
  <c r="E36" i="1" s="1"/>
  <c r="A37" i="1" s="1"/>
  <c r="B37" i="1" s="1"/>
  <c r="D37" i="1" l="1"/>
  <c r="E37" i="1" s="1"/>
  <c r="A38" i="1" s="1"/>
  <c r="B38" i="1" s="1"/>
  <c r="D38" i="1" l="1"/>
  <c r="E38" i="1" s="1"/>
  <c r="A39" i="1" s="1"/>
  <c r="B39" i="1" s="1"/>
  <c r="D39" i="1" l="1"/>
  <c r="E39" i="1" s="1"/>
  <c r="A40" i="1" s="1"/>
  <c r="B40" i="1" s="1"/>
  <c r="D40" i="1" l="1"/>
  <c r="E40" i="1" l="1"/>
  <c r="G19" i="1" s="1"/>
  <c r="H19" i="1" s="1"/>
  <c r="J19" i="1" s="1"/>
  <c r="D41" i="1"/>
  <c r="K19" i="1" l="1"/>
  <c r="G20" i="1" l="1"/>
  <c r="H20" i="1" s="1"/>
  <c r="J20" i="1" s="1"/>
  <c r="K20" i="1" s="1"/>
  <c r="G21" i="1" l="1"/>
  <c r="H21" i="1" s="1"/>
  <c r="J21" i="1" s="1"/>
  <c r="K21" i="1" s="1"/>
  <c r="H22" i="1" l="1"/>
  <c r="G22" i="1"/>
  <c r="J22" i="1"/>
  <c r="K22" i="1" s="1"/>
  <c r="G23" i="1" s="1"/>
  <c r="H23" i="1" s="1"/>
  <c r="J23" i="1" s="1"/>
  <c r="K23" i="1" l="1"/>
  <c r="G24" i="1" s="1"/>
  <c r="H24" i="1" l="1"/>
  <c r="J24" i="1" s="1"/>
  <c r="K24" i="1" s="1"/>
  <c r="G25" i="1" s="1"/>
  <c r="H25" i="1" l="1"/>
  <c r="J25" i="1" s="1"/>
  <c r="K25" i="1" s="1"/>
  <c r="G26" i="1" s="1"/>
  <c r="H26" i="1" l="1"/>
  <c r="J26" i="1" s="1"/>
  <c r="K26" i="1" s="1"/>
  <c r="G27" i="1" s="1"/>
  <c r="K27" i="1" l="1"/>
  <c r="G28" i="1" s="1"/>
  <c r="H27" i="1"/>
  <c r="J27" i="1" s="1"/>
  <c r="H28" i="1" l="1"/>
  <c r="J28" i="1" s="1"/>
  <c r="K28" i="1" s="1"/>
  <c r="G29" i="1" s="1"/>
  <c r="H29" i="1" l="1"/>
  <c r="J29" i="1" s="1"/>
  <c r="K29" i="1" s="1"/>
  <c r="G30" i="1" s="1"/>
  <c r="H30" i="1" l="1"/>
  <c r="J30" i="1" s="1"/>
  <c r="K30" i="1" s="1"/>
  <c r="G31" i="1" s="1"/>
  <c r="H31" i="1" l="1"/>
  <c r="J31" i="1" s="1"/>
  <c r="K31" i="1" s="1"/>
  <c r="G32" i="1" s="1"/>
  <c r="H32" i="1" l="1"/>
  <c r="J32" i="1" s="1"/>
  <c r="K32" i="1" s="1"/>
  <c r="G33" i="1" s="1"/>
  <c r="H33" i="1" l="1"/>
  <c r="J33" i="1" s="1"/>
  <c r="K33" i="1" s="1"/>
  <c r="G34" i="1" s="1"/>
  <c r="H34" i="1" l="1"/>
  <c r="J34" i="1" s="1"/>
  <c r="K34" i="1" s="1"/>
  <c r="G35" i="1" s="1"/>
  <c r="H35" i="1" l="1"/>
  <c r="J35" i="1" s="1"/>
  <c r="K35" i="1" s="1"/>
  <c r="G36" i="1" s="1"/>
  <c r="K36" i="1" l="1"/>
  <c r="G37" i="1" s="1"/>
  <c r="H36" i="1"/>
  <c r="J36" i="1" s="1"/>
  <c r="K37" i="1" l="1"/>
  <c r="G38" i="1" s="1"/>
  <c r="H37" i="1"/>
  <c r="J37" i="1" s="1"/>
  <c r="K38" i="1" l="1"/>
  <c r="G39" i="1" s="1"/>
  <c r="H38" i="1"/>
  <c r="J38" i="1" s="1"/>
  <c r="H39" i="1" l="1"/>
  <c r="J39" i="1" s="1"/>
  <c r="J41" i="1" s="1"/>
  <c r="K39" i="1" l="1"/>
  <c r="G40" i="1" s="1"/>
  <c r="H40" i="1" l="1"/>
  <c r="J40" i="1" s="1"/>
  <c r="K40" i="1" s="1"/>
  <c r="M19" i="1" s="1"/>
  <c r="N19" i="1" l="1"/>
  <c r="P19" i="1" s="1"/>
  <c r="Q19" i="1" l="1"/>
  <c r="M20" i="1" s="1"/>
  <c r="N20" i="1" l="1"/>
  <c r="P20" i="1" s="1"/>
  <c r="Q20" i="1" l="1"/>
  <c r="M21" i="1" s="1"/>
  <c r="N21" i="1" l="1"/>
  <c r="P21" i="1" s="1"/>
  <c r="Q21" i="1" l="1"/>
  <c r="M22" i="1" s="1"/>
  <c r="N22" i="1" l="1"/>
  <c r="P22" i="1" s="1"/>
  <c r="Q22" i="1" s="1"/>
  <c r="M23" i="1" s="1"/>
  <c r="N23" i="1" l="1"/>
  <c r="P23" i="1" s="1"/>
  <c r="Q23" i="1" s="1"/>
  <c r="M24" i="1" s="1"/>
  <c r="N24" i="1" l="1"/>
  <c r="P24" i="1" s="1"/>
  <c r="Q24" i="1" s="1"/>
  <c r="M25" i="1" s="1"/>
  <c r="N25" i="1" l="1"/>
  <c r="P25" i="1" s="1"/>
  <c r="Q25" i="1" s="1"/>
  <c r="M26" i="1" s="1"/>
  <c r="N26" i="1" l="1"/>
  <c r="P26" i="1" s="1"/>
  <c r="Q26" i="1" s="1"/>
  <c r="M27" i="1" s="1"/>
  <c r="N27" i="1" l="1"/>
  <c r="P27" i="1" s="1"/>
  <c r="Q27" i="1" s="1"/>
  <c r="M28" i="1" s="1"/>
  <c r="N28" i="1" l="1"/>
  <c r="P28" i="1" s="1"/>
  <c r="Q28" i="1" s="1"/>
  <c r="M29" i="1" s="1"/>
  <c r="N29" i="1" l="1"/>
  <c r="P29" i="1" s="1"/>
  <c r="Q29" i="1" s="1"/>
  <c r="M30" i="1" s="1"/>
  <c r="N30" i="1" l="1"/>
  <c r="P30" i="1" s="1"/>
  <c r="Q30" i="1" s="1"/>
  <c r="M31" i="1" s="1"/>
  <c r="N31" i="1" l="1"/>
  <c r="P31" i="1" s="1"/>
  <c r="Q31" i="1" s="1"/>
  <c r="M32" i="1" s="1"/>
  <c r="N32" i="1" l="1"/>
  <c r="P32" i="1" s="1"/>
  <c r="Q32" i="1" s="1"/>
  <c r="M33" i="1" s="1"/>
  <c r="N33" i="1" l="1"/>
  <c r="P33" i="1" s="1"/>
  <c r="Q33" i="1" s="1"/>
  <c r="M34" i="1" s="1"/>
  <c r="N34" i="1" l="1"/>
  <c r="P34" i="1" s="1"/>
  <c r="Q34" i="1" s="1"/>
  <c r="M35" i="1" s="1"/>
  <c r="N35" i="1" l="1"/>
  <c r="P35" i="1" s="1"/>
  <c r="Q35" i="1" s="1"/>
  <c r="M36" i="1" s="1"/>
  <c r="N36" i="1" l="1"/>
  <c r="P36" i="1" s="1"/>
  <c r="Q36" i="1" s="1"/>
  <c r="M37" i="1" s="1"/>
  <c r="N37" i="1" l="1"/>
  <c r="P37" i="1" s="1"/>
  <c r="Q37" i="1" s="1"/>
  <c r="M38" i="1" s="1"/>
  <c r="N38" i="1" l="1"/>
  <c r="P38" i="1" s="1"/>
  <c r="Q38" i="1" s="1"/>
  <c r="M39" i="1" s="1"/>
  <c r="N39" i="1" l="1"/>
  <c r="P39" i="1" s="1"/>
  <c r="Q39" i="1" s="1"/>
  <c r="M40" i="1" s="1"/>
  <c r="N40" i="1" l="1"/>
  <c r="P40" i="1" s="1"/>
  <c r="P41" i="1" s="1"/>
  <c r="Q40" i="1" l="1"/>
  <c r="S19" i="1" s="1"/>
  <c r="T19" i="1" l="1"/>
  <c r="V19" i="1" s="1"/>
  <c r="W19" i="1" l="1"/>
  <c r="S20" i="1" s="1"/>
  <c r="T20" i="1" l="1"/>
  <c r="V20" i="1" s="1"/>
  <c r="W20" i="1" s="1"/>
  <c r="S21" i="1" s="1"/>
  <c r="T21" i="1" l="1"/>
  <c r="V21" i="1" s="1"/>
  <c r="W21" i="1" s="1"/>
  <c r="S22" i="1" s="1"/>
  <c r="T22" i="1" l="1"/>
  <c r="V22" i="1" s="1"/>
  <c r="W22" i="1" l="1"/>
  <c r="S23" i="1" s="1"/>
  <c r="T23" i="1" l="1"/>
  <c r="V23" i="1" s="1"/>
  <c r="W23" i="1" s="1"/>
  <c r="S24" i="1" s="1"/>
  <c r="T24" i="1" l="1"/>
  <c r="V24" i="1" s="1"/>
  <c r="W24" i="1" s="1"/>
  <c r="S25" i="1" s="1"/>
  <c r="T25" i="1" l="1"/>
  <c r="V25" i="1" s="1"/>
  <c r="W25" i="1" s="1"/>
  <c r="S26" i="1" s="1"/>
  <c r="T26" i="1" l="1"/>
  <c r="V26" i="1" s="1"/>
  <c r="W26" i="1" s="1"/>
  <c r="S27" i="1" s="1"/>
  <c r="T27" i="1" l="1"/>
  <c r="V27" i="1" s="1"/>
  <c r="W27" i="1" s="1"/>
  <c r="S28" i="1" s="1"/>
  <c r="T28" i="1" l="1"/>
  <c r="V28" i="1" s="1"/>
  <c r="W28" i="1" s="1"/>
  <c r="S29" i="1" s="1"/>
  <c r="T29" i="1" l="1"/>
  <c r="V29" i="1" s="1"/>
  <c r="W29" i="1" s="1"/>
  <c r="S30" i="1" s="1"/>
  <c r="T30" i="1" l="1"/>
  <c r="V30" i="1" s="1"/>
  <c r="W30" i="1" s="1"/>
  <c r="S31" i="1" s="1"/>
  <c r="T31" i="1" l="1"/>
  <c r="V31" i="1" s="1"/>
  <c r="W31" i="1" s="1"/>
  <c r="S32" i="1" s="1"/>
  <c r="T32" i="1" l="1"/>
  <c r="V32" i="1" s="1"/>
  <c r="W32" i="1" s="1"/>
  <c r="S33" i="1" s="1"/>
  <c r="T33" i="1" l="1"/>
  <c r="V33" i="1" s="1"/>
  <c r="W33" i="1" s="1"/>
  <c r="S34" i="1" s="1"/>
  <c r="T34" i="1" l="1"/>
  <c r="V34" i="1" s="1"/>
  <c r="W34" i="1" s="1"/>
  <c r="S35" i="1" s="1"/>
  <c r="T35" i="1" l="1"/>
  <c r="V35" i="1" s="1"/>
  <c r="W35" i="1" s="1"/>
  <c r="S36" i="1" s="1"/>
  <c r="T36" i="1" l="1"/>
  <c r="V36" i="1" s="1"/>
  <c r="W36" i="1" s="1"/>
  <c r="S37" i="1" s="1"/>
  <c r="T37" i="1" l="1"/>
  <c r="V37" i="1" s="1"/>
  <c r="W37" i="1" s="1"/>
  <c r="S38" i="1" s="1"/>
  <c r="T38" i="1" l="1"/>
  <c r="V38" i="1" s="1"/>
  <c r="W38" i="1" s="1"/>
  <c r="S39" i="1" s="1"/>
  <c r="T39" i="1" l="1"/>
  <c r="V39" i="1" s="1"/>
  <c r="W39" i="1" s="1"/>
  <c r="S40" i="1" s="1"/>
  <c r="T40" i="1" l="1"/>
  <c r="V40" i="1" s="1"/>
  <c r="V41" i="1" s="1"/>
  <c r="W40" i="1" l="1"/>
  <c r="A44" i="1" s="1"/>
  <c r="B44" i="1" l="1"/>
  <c r="D44" i="1" s="1"/>
  <c r="E44" i="1" l="1"/>
  <c r="A45" i="1" s="1"/>
  <c r="B45" i="1" l="1"/>
  <c r="D45" i="1" s="1"/>
  <c r="E45" i="1" l="1"/>
  <c r="A46" i="1" s="1"/>
  <c r="B46" i="1" l="1"/>
  <c r="D46" i="1" s="1"/>
  <c r="E46" i="1" l="1"/>
  <c r="A47" i="1" s="1"/>
  <c r="B47" i="1" l="1"/>
  <c r="D47" i="1" s="1"/>
  <c r="E47" i="1" s="1"/>
  <c r="A48" i="1" s="1"/>
  <c r="B48" i="1" l="1"/>
  <c r="D48" i="1" s="1"/>
  <c r="E48" i="1" s="1"/>
  <c r="A49" i="1" s="1"/>
  <c r="B49" i="1" l="1"/>
  <c r="D49" i="1" s="1"/>
  <c r="E49" i="1" s="1"/>
  <c r="A50" i="1" s="1"/>
  <c r="B50" i="1" l="1"/>
  <c r="D50" i="1" s="1"/>
  <c r="E50" i="1" s="1"/>
  <c r="A51" i="1" s="1"/>
  <c r="B51" i="1" l="1"/>
  <c r="D51" i="1" s="1"/>
  <c r="E51" i="1" s="1"/>
  <c r="A52" i="1" s="1"/>
  <c r="B52" i="1" l="1"/>
  <c r="D52" i="1" s="1"/>
  <c r="E52" i="1" s="1"/>
  <c r="A53" i="1" s="1"/>
  <c r="B53" i="1" l="1"/>
  <c r="D53" i="1" s="1"/>
  <c r="E53" i="1" s="1"/>
  <c r="A54" i="1" s="1"/>
  <c r="B54" i="1" l="1"/>
  <c r="D54" i="1" s="1"/>
  <c r="E54" i="1" s="1"/>
  <c r="A55" i="1" s="1"/>
  <c r="B55" i="1" l="1"/>
  <c r="D55" i="1" s="1"/>
  <c r="E55" i="1" s="1"/>
  <c r="A56" i="1" s="1"/>
  <c r="B56" i="1" l="1"/>
  <c r="D56" i="1" s="1"/>
  <c r="E56" i="1" s="1"/>
  <c r="A57" i="1" s="1"/>
  <c r="B57" i="1" l="1"/>
  <c r="D57" i="1" s="1"/>
  <c r="E57" i="1" s="1"/>
  <c r="A58" i="1" s="1"/>
  <c r="B58" i="1" l="1"/>
  <c r="D58" i="1" s="1"/>
  <c r="E58" i="1" s="1"/>
  <c r="A59" i="1" s="1"/>
  <c r="B59" i="1" l="1"/>
  <c r="D59" i="1" s="1"/>
  <c r="E59" i="1" s="1"/>
  <c r="A60" i="1" s="1"/>
  <c r="B60" i="1" l="1"/>
  <c r="D60" i="1" s="1"/>
  <c r="E60" i="1" s="1"/>
  <c r="A61" i="1" s="1"/>
  <c r="B61" i="1" l="1"/>
  <c r="D61" i="1" s="1"/>
  <c r="E61" i="1" s="1"/>
  <c r="A62" i="1" s="1"/>
  <c r="B62" i="1" l="1"/>
  <c r="D62" i="1" s="1"/>
  <c r="E62" i="1" s="1"/>
  <c r="A63" i="1" s="1"/>
  <c r="B63" i="1" l="1"/>
  <c r="D63" i="1" s="1"/>
  <c r="E63" i="1" s="1"/>
  <c r="A64" i="1" s="1"/>
  <c r="B64" i="1" l="1"/>
  <c r="D64" i="1" s="1"/>
  <c r="E64" i="1" s="1"/>
  <c r="A65" i="1" s="1"/>
  <c r="B65" i="1" l="1"/>
  <c r="D65" i="1" s="1"/>
  <c r="D66" i="1" s="1"/>
  <c r="E65" i="1" l="1"/>
  <c r="G44" i="1" l="1"/>
  <c r="H44" i="1" s="1"/>
  <c r="J44" i="1" s="1"/>
  <c r="K44" i="1" s="1"/>
  <c r="G45" i="1" s="1"/>
  <c r="H45" i="1" l="1"/>
  <c r="J45" i="1" s="1"/>
  <c r="K45" i="1" l="1"/>
  <c r="G46" i="1" s="1"/>
  <c r="H46" i="1" l="1"/>
  <c r="J46" i="1" s="1"/>
  <c r="K46" i="1" s="1"/>
  <c r="G47" i="1" s="1"/>
  <c r="H47" i="1" l="1"/>
  <c r="J47" i="1" s="1"/>
  <c r="K47" i="1" s="1"/>
  <c r="G48" i="1" s="1"/>
  <c r="H48" i="1" l="1"/>
  <c r="J48" i="1" s="1"/>
  <c r="K48" i="1" s="1"/>
  <c r="G49" i="1" s="1"/>
  <c r="H49" i="1" l="1"/>
  <c r="J49" i="1" s="1"/>
  <c r="K49" i="1" s="1"/>
  <c r="G50" i="1" s="1"/>
  <c r="H50" i="1" l="1"/>
  <c r="J50" i="1" s="1"/>
  <c r="K50" i="1" s="1"/>
  <c r="G51" i="1" s="1"/>
  <c r="H51" i="1" l="1"/>
  <c r="J51" i="1" s="1"/>
  <c r="K51" i="1" s="1"/>
  <c r="G52" i="1" s="1"/>
  <c r="H52" i="1" l="1"/>
  <c r="J52" i="1" s="1"/>
  <c r="K52" i="1" s="1"/>
  <c r="G53" i="1" s="1"/>
  <c r="H53" i="1" l="1"/>
  <c r="J53" i="1" s="1"/>
  <c r="K53" i="1" s="1"/>
  <c r="G54" i="1" s="1"/>
  <c r="H54" i="1" l="1"/>
  <c r="J54" i="1" s="1"/>
  <c r="K54" i="1" s="1"/>
  <c r="G55" i="1" s="1"/>
  <c r="H55" i="1" l="1"/>
  <c r="J55" i="1" s="1"/>
  <c r="K55" i="1" s="1"/>
  <c r="G56" i="1" s="1"/>
  <c r="H56" i="1" l="1"/>
  <c r="J56" i="1" s="1"/>
  <c r="K56" i="1" s="1"/>
  <c r="G57" i="1" s="1"/>
  <c r="H57" i="1" l="1"/>
  <c r="J57" i="1" s="1"/>
  <c r="K57" i="1" s="1"/>
  <c r="G58" i="1" s="1"/>
  <c r="H58" i="1" l="1"/>
  <c r="J58" i="1" s="1"/>
  <c r="K58" i="1" s="1"/>
  <c r="G59" i="1" s="1"/>
  <c r="H59" i="1" l="1"/>
  <c r="J59" i="1" s="1"/>
  <c r="K59" i="1" s="1"/>
  <c r="G60" i="1" s="1"/>
  <c r="H60" i="1" l="1"/>
  <c r="J60" i="1" s="1"/>
  <c r="K60" i="1" s="1"/>
  <c r="G61" i="1" s="1"/>
  <c r="H61" i="1" l="1"/>
  <c r="J61" i="1" s="1"/>
  <c r="K61" i="1" s="1"/>
  <c r="G62" i="1" s="1"/>
  <c r="H62" i="1" l="1"/>
  <c r="J62" i="1" s="1"/>
  <c r="K62" i="1" s="1"/>
  <c r="G63" i="1" s="1"/>
  <c r="H63" i="1" l="1"/>
  <c r="J63" i="1" s="1"/>
  <c r="K63" i="1" s="1"/>
  <c r="G64" i="1" s="1"/>
  <c r="H64" i="1" l="1"/>
  <c r="J64" i="1" s="1"/>
  <c r="K64" i="1" s="1"/>
  <c r="G65" i="1" s="1"/>
  <c r="H65" i="1" l="1"/>
  <c r="J65" i="1" s="1"/>
  <c r="J66" i="1" s="1"/>
  <c r="K65" i="1" l="1"/>
  <c r="M44" i="1" s="1"/>
  <c r="N44" i="1" l="1"/>
  <c r="P44" i="1" s="1"/>
  <c r="Q44" i="1" l="1"/>
  <c r="M45" i="1" s="1"/>
  <c r="N45" i="1" l="1"/>
  <c r="P45" i="1" s="1"/>
  <c r="Q45" i="1" l="1"/>
  <c r="M46" i="1" s="1"/>
  <c r="N46" i="1" l="1"/>
  <c r="P46" i="1" s="1"/>
  <c r="Q46" i="1" l="1"/>
  <c r="M47" i="1" s="1"/>
  <c r="N47" i="1" l="1"/>
  <c r="P47" i="1" s="1"/>
  <c r="Q47" i="1" s="1"/>
  <c r="M48" i="1" s="1"/>
  <c r="N48" i="1" l="1"/>
  <c r="P48" i="1" s="1"/>
  <c r="Q48" i="1" s="1"/>
  <c r="M49" i="1" s="1"/>
  <c r="N49" i="1" l="1"/>
  <c r="P49" i="1" s="1"/>
  <c r="Q49" i="1" s="1"/>
  <c r="M50" i="1" s="1"/>
  <c r="N50" i="1" l="1"/>
  <c r="P50" i="1" s="1"/>
  <c r="Q50" i="1" s="1"/>
  <c r="M51" i="1" s="1"/>
  <c r="N51" i="1" l="1"/>
  <c r="P51" i="1" s="1"/>
  <c r="Q51" i="1" s="1"/>
  <c r="M52" i="1" s="1"/>
  <c r="N52" i="1" l="1"/>
  <c r="P52" i="1" s="1"/>
  <c r="Q52" i="1" s="1"/>
  <c r="M53" i="1" s="1"/>
  <c r="N53" i="1" l="1"/>
  <c r="P53" i="1" s="1"/>
  <c r="Q53" i="1" s="1"/>
  <c r="M54" i="1" s="1"/>
  <c r="N54" i="1" l="1"/>
  <c r="P54" i="1" s="1"/>
  <c r="Q54" i="1" s="1"/>
  <c r="M55" i="1" s="1"/>
  <c r="N55" i="1" l="1"/>
  <c r="P55" i="1" s="1"/>
  <c r="Q55" i="1" s="1"/>
  <c r="M56" i="1" s="1"/>
  <c r="N56" i="1" l="1"/>
  <c r="P56" i="1" s="1"/>
  <c r="Q56" i="1" s="1"/>
  <c r="M57" i="1" s="1"/>
  <c r="N57" i="1" l="1"/>
  <c r="P57" i="1" s="1"/>
  <c r="Q57" i="1" s="1"/>
  <c r="M58" i="1" s="1"/>
  <c r="N58" i="1" l="1"/>
  <c r="P58" i="1" s="1"/>
  <c r="Q58" i="1" s="1"/>
  <c r="M59" i="1" s="1"/>
  <c r="N59" i="1" l="1"/>
  <c r="P59" i="1" s="1"/>
  <c r="Q59" i="1" s="1"/>
  <c r="M60" i="1" s="1"/>
  <c r="N60" i="1" l="1"/>
  <c r="P60" i="1" s="1"/>
  <c r="Q60" i="1" s="1"/>
  <c r="M61" i="1" s="1"/>
  <c r="N61" i="1" l="1"/>
  <c r="P61" i="1" s="1"/>
  <c r="Q61" i="1" s="1"/>
  <c r="M62" i="1" s="1"/>
  <c r="N62" i="1" l="1"/>
  <c r="P62" i="1" s="1"/>
  <c r="Q62" i="1" s="1"/>
  <c r="M63" i="1" s="1"/>
  <c r="N63" i="1" l="1"/>
  <c r="P63" i="1" s="1"/>
  <c r="Q63" i="1" s="1"/>
  <c r="M64" i="1" s="1"/>
  <c r="N64" i="1" l="1"/>
  <c r="P64" i="1" s="1"/>
  <c r="Q64" i="1" s="1"/>
  <c r="M65" i="1" s="1"/>
  <c r="N65" i="1" l="1"/>
  <c r="P65" i="1" s="1"/>
  <c r="P66" i="1" s="1"/>
  <c r="Q65" i="1" l="1"/>
  <c r="S44" i="1" s="1"/>
  <c r="T44" i="1" l="1"/>
  <c r="V44" i="1" s="1"/>
  <c r="W44" i="1" l="1"/>
  <c r="S45" i="1" s="1"/>
  <c r="T45" i="1" l="1"/>
  <c r="V45" i="1" s="1"/>
  <c r="W45" i="1" l="1"/>
  <c r="S46" i="1" s="1"/>
  <c r="T46" i="1" l="1"/>
  <c r="V46" i="1" s="1"/>
  <c r="W46" i="1" l="1"/>
  <c r="S47" i="1" s="1"/>
  <c r="T47" i="1" l="1"/>
  <c r="V47" i="1" s="1"/>
  <c r="W47" i="1" s="1"/>
  <c r="S48" i="1" s="1"/>
  <c r="T48" i="1" l="1"/>
  <c r="V48" i="1" s="1"/>
  <c r="W48" i="1" s="1"/>
  <c r="S49" i="1" s="1"/>
  <c r="T49" i="1" l="1"/>
  <c r="V49" i="1" s="1"/>
  <c r="W49" i="1" s="1"/>
  <c r="S50" i="1" s="1"/>
  <c r="T50" i="1" l="1"/>
  <c r="V50" i="1" s="1"/>
  <c r="W50" i="1" s="1"/>
  <c r="S51" i="1" s="1"/>
  <c r="T51" i="1" l="1"/>
  <c r="V51" i="1" s="1"/>
  <c r="W51" i="1" s="1"/>
  <c r="S52" i="1" s="1"/>
  <c r="T52" i="1" l="1"/>
  <c r="V52" i="1" s="1"/>
  <c r="W52" i="1" s="1"/>
  <c r="S53" i="1" s="1"/>
  <c r="T53" i="1" l="1"/>
  <c r="V53" i="1" s="1"/>
  <c r="W53" i="1" s="1"/>
  <c r="S54" i="1" s="1"/>
  <c r="T54" i="1" l="1"/>
  <c r="V54" i="1" s="1"/>
  <c r="W54" i="1" s="1"/>
  <c r="S55" i="1" s="1"/>
  <c r="T55" i="1" l="1"/>
  <c r="V55" i="1" s="1"/>
  <c r="W55" i="1" s="1"/>
  <c r="S56" i="1" s="1"/>
  <c r="T56" i="1" l="1"/>
  <c r="V56" i="1" s="1"/>
  <c r="W56" i="1" s="1"/>
  <c r="S57" i="1" s="1"/>
  <c r="T57" i="1" l="1"/>
  <c r="V57" i="1" s="1"/>
  <c r="W57" i="1" s="1"/>
  <c r="S58" i="1" s="1"/>
  <c r="T58" i="1" l="1"/>
  <c r="V58" i="1" s="1"/>
  <c r="W58" i="1" s="1"/>
  <c r="S59" i="1" s="1"/>
  <c r="T59" i="1" l="1"/>
  <c r="V59" i="1" s="1"/>
  <c r="W59" i="1" s="1"/>
  <c r="S60" i="1" s="1"/>
  <c r="T60" i="1" l="1"/>
  <c r="V60" i="1" s="1"/>
  <c r="W60" i="1" s="1"/>
  <c r="S61" i="1" s="1"/>
  <c r="T61" i="1" l="1"/>
  <c r="V61" i="1" s="1"/>
  <c r="W61" i="1" s="1"/>
  <c r="S62" i="1" s="1"/>
  <c r="T62" i="1" l="1"/>
  <c r="V62" i="1" s="1"/>
  <c r="W62" i="1" s="1"/>
  <c r="S63" i="1" s="1"/>
  <c r="T63" i="1" l="1"/>
  <c r="V63" i="1" s="1"/>
  <c r="W63" i="1" s="1"/>
  <c r="S64" i="1" s="1"/>
  <c r="T64" i="1" l="1"/>
  <c r="V64" i="1" s="1"/>
  <c r="W64" i="1" s="1"/>
  <c r="S65" i="1" s="1"/>
  <c r="T65" i="1" l="1"/>
  <c r="V65" i="1" s="1"/>
  <c r="V66" i="1" s="1"/>
  <c r="W65" i="1" l="1"/>
  <c r="A69" i="1" s="1"/>
  <c r="B69" i="1" l="1"/>
  <c r="D69" i="1" s="1"/>
  <c r="E69" i="1" l="1"/>
  <c r="A70" i="1" s="1"/>
  <c r="B70" i="1" l="1"/>
  <c r="D70" i="1" s="1"/>
  <c r="E70" i="1" l="1"/>
  <c r="A71" i="1" s="1"/>
  <c r="B71" i="1" l="1"/>
  <c r="D71" i="1" s="1"/>
  <c r="E71" i="1" l="1"/>
  <c r="A72" i="1" s="1"/>
  <c r="B72" i="1" l="1"/>
  <c r="D72" i="1" s="1"/>
  <c r="E72" i="1" s="1"/>
  <c r="A73" i="1" s="1"/>
  <c r="B73" i="1" l="1"/>
  <c r="D73" i="1" s="1"/>
  <c r="E73" i="1" s="1"/>
  <c r="A74" i="1" s="1"/>
  <c r="B74" i="1" l="1"/>
  <c r="D74" i="1" s="1"/>
  <c r="E74" i="1" s="1"/>
  <c r="A75" i="1" s="1"/>
  <c r="B75" i="1" l="1"/>
  <c r="D75" i="1" s="1"/>
  <c r="E75" i="1" s="1"/>
  <c r="A76" i="1" s="1"/>
  <c r="B76" i="1" l="1"/>
  <c r="D76" i="1" s="1"/>
  <c r="E76" i="1" s="1"/>
  <c r="A77" i="1" s="1"/>
  <c r="B77" i="1" l="1"/>
  <c r="D77" i="1" s="1"/>
  <c r="E77" i="1" s="1"/>
  <c r="A78" i="1" s="1"/>
  <c r="B78" i="1" l="1"/>
  <c r="D78" i="1" s="1"/>
  <c r="E78" i="1" s="1"/>
  <c r="A79" i="1" s="1"/>
  <c r="B79" i="1" l="1"/>
  <c r="D79" i="1" s="1"/>
  <c r="E79" i="1" s="1"/>
  <c r="A80" i="1" s="1"/>
  <c r="B80" i="1" l="1"/>
  <c r="D80" i="1" s="1"/>
  <c r="E80" i="1" s="1"/>
  <c r="A81" i="1" s="1"/>
  <c r="B81" i="1" l="1"/>
  <c r="D81" i="1" s="1"/>
  <c r="E81" i="1" s="1"/>
  <c r="A82" i="1" s="1"/>
  <c r="B82" i="1" l="1"/>
  <c r="D82" i="1" s="1"/>
  <c r="E82" i="1" s="1"/>
  <c r="A83" i="1" s="1"/>
  <c r="B83" i="1" l="1"/>
  <c r="D83" i="1" s="1"/>
  <c r="E83" i="1" s="1"/>
  <c r="A84" i="1" s="1"/>
  <c r="B84" i="1" l="1"/>
  <c r="D84" i="1" s="1"/>
  <c r="E84" i="1" s="1"/>
  <c r="A85" i="1" s="1"/>
  <c r="B85" i="1" l="1"/>
  <c r="D85" i="1" s="1"/>
  <c r="E85" i="1" s="1"/>
  <c r="A86" i="1" s="1"/>
  <c r="B86" i="1" l="1"/>
  <c r="D86" i="1" s="1"/>
  <c r="E86" i="1" s="1"/>
  <c r="A87" i="1" s="1"/>
  <c r="B87" i="1" l="1"/>
  <c r="D87" i="1" s="1"/>
  <c r="E87" i="1" s="1"/>
  <c r="A88" i="1" s="1"/>
  <c r="B88" i="1" l="1"/>
  <c r="D88" i="1" s="1"/>
  <c r="E88" i="1" s="1"/>
  <c r="A89" i="1" s="1"/>
  <c r="B89" i="1" l="1"/>
  <c r="D89" i="1" s="1"/>
  <c r="E89" i="1" s="1"/>
  <c r="A90" i="1" s="1"/>
  <c r="B90" i="1" l="1"/>
  <c r="D90" i="1" s="1"/>
  <c r="D91" i="1" s="1"/>
  <c r="E90" i="1" l="1"/>
  <c r="G69" i="1" s="1"/>
  <c r="H69" i="1" l="1"/>
  <c r="J69" i="1" s="1"/>
  <c r="K69" i="1" l="1"/>
  <c r="G70" i="1" s="1"/>
  <c r="H70" i="1" l="1"/>
  <c r="J70" i="1" s="1"/>
  <c r="K70" i="1" l="1"/>
  <c r="G71" i="1" s="1"/>
  <c r="H71" i="1" l="1"/>
  <c r="J71" i="1" s="1"/>
  <c r="K71" i="1" l="1"/>
  <c r="G72" i="1" s="1"/>
  <c r="H72" i="1" l="1"/>
  <c r="J72" i="1" s="1"/>
  <c r="K72" i="1" s="1"/>
  <c r="G73" i="1" s="1"/>
  <c r="H73" i="1" l="1"/>
  <c r="J73" i="1" s="1"/>
  <c r="K73" i="1" s="1"/>
  <c r="G74" i="1" s="1"/>
  <c r="H74" i="1" l="1"/>
  <c r="J74" i="1" s="1"/>
  <c r="K74" i="1" s="1"/>
  <c r="G75" i="1" s="1"/>
  <c r="H75" i="1" l="1"/>
  <c r="J75" i="1" s="1"/>
  <c r="K75" i="1" s="1"/>
  <c r="G76" i="1" s="1"/>
  <c r="H76" i="1" l="1"/>
  <c r="J76" i="1" s="1"/>
  <c r="K76" i="1" s="1"/>
  <c r="G77" i="1" s="1"/>
  <c r="H77" i="1" l="1"/>
  <c r="J77" i="1" s="1"/>
  <c r="K77" i="1" s="1"/>
  <c r="G78" i="1" s="1"/>
  <c r="H78" i="1" l="1"/>
  <c r="J78" i="1" s="1"/>
  <c r="K78" i="1" s="1"/>
  <c r="G79" i="1" s="1"/>
  <c r="H79" i="1" l="1"/>
  <c r="J79" i="1" s="1"/>
  <c r="K79" i="1" s="1"/>
  <c r="G80" i="1" s="1"/>
  <c r="H80" i="1" l="1"/>
  <c r="J80" i="1" s="1"/>
  <c r="K80" i="1" s="1"/>
  <c r="G81" i="1" s="1"/>
  <c r="H81" i="1" l="1"/>
  <c r="J81" i="1" s="1"/>
  <c r="K81" i="1" s="1"/>
  <c r="G82" i="1" s="1"/>
  <c r="H82" i="1" l="1"/>
  <c r="J82" i="1" s="1"/>
  <c r="K82" i="1" s="1"/>
  <c r="G83" i="1" s="1"/>
  <c r="H83" i="1" l="1"/>
  <c r="J83" i="1" s="1"/>
  <c r="K83" i="1" s="1"/>
  <c r="G84" i="1" s="1"/>
  <c r="H84" i="1" l="1"/>
  <c r="J84" i="1" s="1"/>
  <c r="K84" i="1" s="1"/>
  <c r="G85" i="1" s="1"/>
  <c r="H85" i="1" l="1"/>
  <c r="J85" i="1" s="1"/>
  <c r="K85" i="1" s="1"/>
  <c r="G86" i="1" s="1"/>
  <c r="H86" i="1" l="1"/>
  <c r="J86" i="1" s="1"/>
  <c r="K86" i="1" s="1"/>
  <c r="G87" i="1" s="1"/>
  <c r="H87" i="1" l="1"/>
  <c r="J87" i="1" s="1"/>
  <c r="K87" i="1" s="1"/>
  <c r="G88" i="1" s="1"/>
  <c r="H88" i="1" l="1"/>
  <c r="J88" i="1" s="1"/>
  <c r="K88" i="1" s="1"/>
  <c r="G89" i="1" s="1"/>
  <c r="H89" i="1" l="1"/>
  <c r="J89" i="1" s="1"/>
  <c r="K89" i="1" s="1"/>
  <c r="G90" i="1" s="1"/>
  <c r="H90" i="1" l="1"/>
  <c r="J90" i="1" s="1"/>
  <c r="J91" i="1" s="1"/>
  <c r="K90" i="1" l="1"/>
  <c r="M69" i="1" s="1"/>
  <c r="N69" i="1" l="1"/>
  <c r="P69" i="1" s="1"/>
  <c r="Q69" i="1" l="1"/>
  <c r="M70" i="1" s="1"/>
  <c r="N70" i="1" l="1"/>
  <c r="P70" i="1" s="1"/>
  <c r="Q70" i="1" l="1"/>
  <c r="M71" i="1" s="1"/>
  <c r="N71" i="1" l="1"/>
  <c r="P71" i="1" s="1"/>
  <c r="Q71" i="1" l="1"/>
  <c r="M72" i="1" s="1"/>
  <c r="N72" i="1" l="1"/>
  <c r="P72" i="1" s="1"/>
  <c r="Q72" i="1" s="1"/>
  <c r="M73" i="1" s="1"/>
  <c r="N73" i="1" l="1"/>
  <c r="P73" i="1" s="1"/>
  <c r="Q73" i="1" s="1"/>
  <c r="M74" i="1" s="1"/>
  <c r="N74" i="1" l="1"/>
  <c r="P74" i="1" s="1"/>
  <c r="Q74" i="1" s="1"/>
  <c r="M75" i="1" s="1"/>
  <c r="N75" i="1" l="1"/>
  <c r="P75" i="1" s="1"/>
  <c r="Q75" i="1" s="1"/>
  <c r="M76" i="1" s="1"/>
  <c r="N76" i="1" l="1"/>
  <c r="P76" i="1" s="1"/>
  <c r="Q76" i="1" s="1"/>
  <c r="M77" i="1" s="1"/>
  <c r="N77" i="1" l="1"/>
  <c r="P77" i="1" s="1"/>
  <c r="Q77" i="1" s="1"/>
  <c r="M78" i="1" s="1"/>
  <c r="N78" i="1" l="1"/>
  <c r="P78" i="1" s="1"/>
  <c r="Q78" i="1" s="1"/>
  <c r="M79" i="1" s="1"/>
  <c r="N79" i="1" l="1"/>
  <c r="P79" i="1" s="1"/>
  <c r="Q79" i="1" s="1"/>
  <c r="M80" i="1" s="1"/>
  <c r="N80" i="1" l="1"/>
  <c r="P80" i="1" s="1"/>
  <c r="Q80" i="1" s="1"/>
  <c r="M81" i="1" s="1"/>
  <c r="N81" i="1" l="1"/>
  <c r="P81" i="1" s="1"/>
  <c r="Q81" i="1" s="1"/>
  <c r="M82" i="1" s="1"/>
  <c r="N82" i="1" l="1"/>
  <c r="P82" i="1" s="1"/>
  <c r="Q82" i="1" s="1"/>
  <c r="M83" i="1" s="1"/>
  <c r="N83" i="1" l="1"/>
  <c r="P83" i="1" s="1"/>
  <c r="Q83" i="1" s="1"/>
  <c r="M84" i="1" s="1"/>
  <c r="N84" i="1" l="1"/>
  <c r="P84" i="1" s="1"/>
  <c r="Q84" i="1" s="1"/>
  <c r="M85" i="1" s="1"/>
  <c r="N85" i="1" l="1"/>
  <c r="P85" i="1" s="1"/>
  <c r="Q85" i="1" s="1"/>
  <c r="M86" i="1" s="1"/>
  <c r="N86" i="1" l="1"/>
  <c r="P86" i="1" s="1"/>
  <c r="Q86" i="1" s="1"/>
  <c r="M87" i="1" s="1"/>
  <c r="N87" i="1" l="1"/>
  <c r="P87" i="1" s="1"/>
  <c r="Q87" i="1" s="1"/>
  <c r="M88" i="1" s="1"/>
  <c r="N88" i="1" l="1"/>
  <c r="P88" i="1" s="1"/>
  <c r="Q88" i="1" s="1"/>
  <c r="M89" i="1" s="1"/>
  <c r="N89" i="1" l="1"/>
  <c r="P89" i="1" s="1"/>
  <c r="Q89" i="1" s="1"/>
  <c r="M90" i="1" s="1"/>
  <c r="N90" i="1" l="1"/>
  <c r="P90" i="1" s="1"/>
  <c r="P91" i="1" s="1"/>
  <c r="Q90" i="1" l="1"/>
  <c r="S69" i="1" s="1"/>
  <c r="T69" i="1" l="1"/>
  <c r="V69" i="1" s="1"/>
  <c r="W69" i="1" l="1"/>
  <c r="S70" i="1" s="1"/>
  <c r="T70" i="1" l="1"/>
  <c r="V70" i="1" s="1"/>
  <c r="W70" i="1" l="1"/>
  <c r="S71" i="1" s="1"/>
  <c r="T71" i="1" l="1"/>
  <c r="V71" i="1" s="1"/>
  <c r="W71" i="1" l="1"/>
  <c r="S72" i="1" s="1"/>
  <c r="T72" i="1" l="1"/>
  <c r="V72" i="1" s="1"/>
  <c r="W72" i="1" s="1"/>
  <c r="S73" i="1" s="1"/>
  <c r="T73" i="1" l="1"/>
  <c r="V73" i="1" s="1"/>
  <c r="W73" i="1" s="1"/>
  <c r="S74" i="1" s="1"/>
  <c r="T74" i="1" l="1"/>
  <c r="V74" i="1" s="1"/>
  <c r="W74" i="1" s="1"/>
  <c r="S75" i="1" s="1"/>
  <c r="T75" i="1" l="1"/>
  <c r="V75" i="1" s="1"/>
  <c r="W75" i="1" s="1"/>
  <c r="S76" i="1" s="1"/>
  <c r="T76" i="1" l="1"/>
  <c r="V76" i="1" s="1"/>
  <c r="W76" i="1" s="1"/>
  <c r="S77" i="1" s="1"/>
  <c r="T77" i="1" l="1"/>
  <c r="V77" i="1" s="1"/>
  <c r="W77" i="1" s="1"/>
  <c r="S78" i="1" s="1"/>
  <c r="T78" i="1" l="1"/>
  <c r="V78" i="1" s="1"/>
  <c r="W78" i="1" s="1"/>
  <c r="S79" i="1" s="1"/>
  <c r="T79" i="1" l="1"/>
  <c r="V79" i="1" s="1"/>
  <c r="W79" i="1" s="1"/>
  <c r="S80" i="1" s="1"/>
  <c r="T80" i="1" l="1"/>
  <c r="V80" i="1" s="1"/>
  <c r="W80" i="1" s="1"/>
  <c r="S81" i="1" s="1"/>
  <c r="T81" i="1" l="1"/>
  <c r="V81" i="1" s="1"/>
  <c r="W81" i="1" s="1"/>
  <c r="S82" i="1" s="1"/>
  <c r="T82" i="1" l="1"/>
  <c r="V82" i="1" s="1"/>
  <c r="W82" i="1" s="1"/>
  <c r="S83" i="1" s="1"/>
  <c r="T83" i="1" l="1"/>
  <c r="V83" i="1" s="1"/>
  <c r="W83" i="1" s="1"/>
  <c r="S84" i="1" s="1"/>
  <c r="T84" i="1" l="1"/>
  <c r="V84" i="1" s="1"/>
  <c r="W84" i="1" s="1"/>
  <c r="S85" i="1" s="1"/>
  <c r="T85" i="1" l="1"/>
  <c r="V85" i="1" s="1"/>
  <c r="W85" i="1" s="1"/>
  <c r="S86" i="1" s="1"/>
  <c r="T86" i="1" l="1"/>
  <c r="V86" i="1" s="1"/>
  <c r="W86" i="1" s="1"/>
  <c r="S87" i="1" s="1"/>
  <c r="T87" i="1" l="1"/>
  <c r="V87" i="1" s="1"/>
  <c r="W87" i="1" s="1"/>
  <c r="S88" i="1" s="1"/>
  <c r="T88" i="1" l="1"/>
  <c r="V88" i="1" s="1"/>
  <c r="W88" i="1" s="1"/>
  <c r="S89" i="1" s="1"/>
  <c r="T89" i="1" l="1"/>
  <c r="V89" i="1" s="1"/>
  <c r="W89" i="1" s="1"/>
  <c r="S90" i="1" s="1"/>
  <c r="T90" i="1" l="1"/>
  <c r="V90" i="1" s="1"/>
  <c r="V91" i="1" s="1"/>
  <c r="W90" i="1" l="1"/>
</calcChain>
</file>

<file path=xl/sharedStrings.xml><?xml version="1.0" encoding="utf-8"?>
<sst xmlns="http://schemas.openxmlformats.org/spreadsheetml/2006/main" count="60" uniqueCount="5">
  <si>
    <t xml:space="preserve">пункты </t>
  </si>
  <si>
    <t>депо</t>
  </si>
  <si>
    <t>лот</t>
  </si>
  <si>
    <t>прирост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</si>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</sst>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3" borderId="0" xfId="0" applyFill="1"/>
    <xf numFmtId="1" fontId="0" fillId="2" borderId="0" xfId="0" applyNumberFormat="1" applyFill="1"/>
    <xf numFmtId="1" fontId="0" fillId="3" borderId="0" xfId="0" applyNumberFormat="1" applyFill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2"/>
  <sheetViews>
    <sheetView tabSelected="1" topLeftCell="A4" workbookViewId="0">
      <selection activeCell="C19" sqref="C19:C40"/>
    </sheetView>
  </sheetViews>
  <sheetFormatPr defaultRowHeight="15" x14ac:dyDescent="0.25"/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8" spans="1:24" x14ac:dyDescent="0.25">
      <c r="A18" s="2" t="s">
        <v>1</v>
      </c>
      <c r="B18" s="2" t="s">
        <v>2</v>
      </c>
      <c r="C18" s="2" t="s">
        <v>0</v>
      </c>
      <c r="D18" s="2" t="s">
        <v>3</v>
      </c>
      <c r="E18" s="2" t="s">
        <v>4</v>
      </c>
      <c r="F18" s="3"/>
      <c r="G18" s="2" t="s">
        <v>1</v>
      </c>
      <c r="H18" s="2" t="s">
        <v>2</v>
      </c>
      <c r="I18" s="2" t="s">
        <v>0</v>
      </c>
      <c r="J18" s="2" t="s">
        <v>3</v>
      </c>
      <c r="K18" s="2" t="s">
        <v>4</v>
      </c>
      <c r="L18" s="3"/>
      <c r="M18" s="2" t="s">
        <v>1</v>
      </c>
      <c r="N18" s="2" t="s">
        <v>2</v>
      </c>
      <c r="O18" s="2" t="s">
        <v>0</v>
      </c>
      <c r="P18" s="2" t="s">
        <v>3</v>
      </c>
      <c r="Q18" s="2" t="s">
        <v>4</v>
      </c>
      <c r="R18" s="3"/>
      <c r="S18" s="2" t="s">
        <v>1</v>
      </c>
      <c r="T18" s="2" t="s">
        <v>2</v>
      </c>
      <c r="U18" s="2" t="s">
        <v>0</v>
      </c>
      <c r="V18" s="2" t="s">
        <v>3</v>
      </c>
      <c r="W18" s="2" t="s">
        <v>4</v>
      </c>
      <c r="X18" s="3"/>
    </row>
    <row r="19" spans="1:24" x14ac:dyDescent="0.25">
      <c r="A19" s="1">
        <v>200</v>
      </c>
      <c r="B19" s="6">
        <f>A19/110*0.01</f>
        <v>1.8181818181818181E-2</v>
      </c>
      <c r="C19" s="4">
        <v>50</v>
      </c>
      <c r="D19" s="1">
        <f>B19*C19</f>
        <v>0.90909090909090906</v>
      </c>
      <c r="E19" s="1">
        <f>A19+D19</f>
        <v>200.90909090909091</v>
      </c>
      <c r="F19" s="5"/>
      <c r="G19" s="1">
        <f>E40</f>
        <v>220.98410595739236</v>
      </c>
      <c r="H19" s="6">
        <f>G19/110*0.01</f>
        <v>2.0089464177944757E-2</v>
      </c>
      <c r="I19" s="4">
        <v>50</v>
      </c>
      <c r="J19" s="1">
        <f>H19*I19</f>
        <v>1.0044732088972379</v>
      </c>
      <c r="K19" s="1">
        <f>G19+J19</f>
        <v>221.98857916628958</v>
      </c>
      <c r="L19" s="5"/>
      <c r="M19" s="1">
        <f>K40</f>
        <v>244.16987542894006</v>
      </c>
      <c r="N19" s="6">
        <f>M19/110*0.01</f>
        <v>2.2197261402630914E-2</v>
      </c>
      <c r="O19" s="4">
        <v>50</v>
      </c>
      <c r="P19" s="1">
        <f>N19*O19</f>
        <v>1.1098630701315457</v>
      </c>
      <c r="Q19" s="1">
        <f>M19+P19</f>
        <v>245.27973849907161</v>
      </c>
      <c r="R19" s="5"/>
      <c r="S19" s="1">
        <f>Q40</f>
        <v>269.78830811696088</v>
      </c>
      <c r="T19" s="6">
        <f>S19/110*0.01</f>
        <v>2.4526209828814625E-2</v>
      </c>
      <c r="U19" s="4">
        <v>50</v>
      </c>
      <c r="V19" s="1">
        <f>T19*U19</f>
        <v>1.2263104914407312</v>
      </c>
      <c r="W19" s="1">
        <f>S19+V19</f>
        <v>271.01461860840163</v>
      </c>
      <c r="X19" s="5"/>
    </row>
    <row r="20" spans="1:24" x14ac:dyDescent="0.25">
      <c r="A20" s="1">
        <f>E19</f>
        <v>200.90909090909091</v>
      </c>
      <c r="B20" s="6">
        <f t="shared" ref="B20:B40" si="0">A20/110*0.01</f>
        <v>1.8264462809917354E-2</v>
      </c>
      <c r="C20" s="4">
        <v>50</v>
      </c>
      <c r="D20" s="1">
        <f t="shared" ref="D20:D40" si="1">B20*C20</f>
        <v>0.91322314049586772</v>
      </c>
      <c r="E20" s="1">
        <f t="shared" ref="E20:E40" si="2">A20+D20</f>
        <v>201.82231404958677</v>
      </c>
      <c r="F20" s="5"/>
      <c r="G20" s="1">
        <f>K19</f>
        <v>221.98857916628958</v>
      </c>
      <c r="H20" s="6">
        <f t="shared" ref="H20:H40" si="3">G20/110*0.01</f>
        <v>2.0180779924208143E-2</v>
      </c>
      <c r="I20" s="4">
        <v>50</v>
      </c>
      <c r="J20" s="1">
        <f t="shared" ref="J20:J40" si="4">H20*I20</f>
        <v>1.0090389962104072</v>
      </c>
      <c r="K20" s="1">
        <f t="shared" ref="K20:K40" si="5">G20+J20</f>
        <v>222.9976181625</v>
      </c>
      <c r="L20" s="5"/>
      <c r="M20" s="1">
        <f>Q19</f>
        <v>245.27973849907161</v>
      </c>
      <c r="N20" s="6">
        <f t="shared" ref="N20:N40" si="6">M20/110*0.01</f>
        <v>2.2298158045370147E-2</v>
      </c>
      <c r="O20" s="4">
        <v>50</v>
      </c>
      <c r="P20" s="1">
        <f t="shared" ref="P20:P40" si="7">N20*O20</f>
        <v>1.1149079022685073</v>
      </c>
      <c r="Q20" s="1">
        <f t="shared" ref="Q20:Q40" si="8">M20+P20</f>
        <v>246.39464640134011</v>
      </c>
      <c r="R20" s="5"/>
      <c r="S20" s="1">
        <f>W19</f>
        <v>271.01461860840163</v>
      </c>
      <c r="T20" s="6">
        <f t="shared" ref="T20:T40" si="9">S20/110*0.01</f>
        <v>2.4637692600763785E-2</v>
      </c>
      <c r="U20" s="4">
        <v>50</v>
      </c>
      <c r="V20" s="1">
        <f t="shared" ref="V20:V40" si="10">T20*U20</f>
        <v>1.2318846300381892</v>
      </c>
      <c r="W20" s="1">
        <f t="shared" ref="W20:W40" si="11">S20+V20</f>
        <v>272.2465032384398</v>
      </c>
      <c r="X20" s="5"/>
    </row>
    <row r="21" spans="1:24" x14ac:dyDescent="0.25">
      <c r="A21" s="1">
        <f t="shared" ref="A21:A40" si="12">E20</f>
        <v>201.82231404958677</v>
      </c>
      <c r="B21" s="6">
        <f t="shared" si="0"/>
        <v>1.8347483095416978E-2</v>
      </c>
      <c r="C21" s="4">
        <v>50</v>
      </c>
      <c r="D21" s="1">
        <f t="shared" si="1"/>
        <v>0.91737415477084894</v>
      </c>
      <c r="E21" s="1">
        <f t="shared" si="2"/>
        <v>202.73968820435761</v>
      </c>
      <c r="F21" s="5"/>
      <c r="G21" s="1">
        <f t="shared" ref="G21:G40" si="13">K20</f>
        <v>222.9976181625</v>
      </c>
      <c r="H21" s="6">
        <f t="shared" si="3"/>
        <v>2.0272510742045453E-2</v>
      </c>
      <c r="I21" s="4">
        <v>50</v>
      </c>
      <c r="J21" s="1">
        <f t="shared" si="4"/>
        <v>1.0136255371022727</v>
      </c>
      <c r="K21" s="1">
        <f t="shared" si="5"/>
        <v>224.01124369960229</v>
      </c>
      <c r="L21" s="5"/>
      <c r="M21" s="1">
        <f t="shared" ref="M21:M40" si="14">Q20</f>
        <v>246.39464640134011</v>
      </c>
      <c r="N21" s="6">
        <f t="shared" si="6"/>
        <v>2.2399513309212735E-2</v>
      </c>
      <c r="O21" s="4">
        <v>50</v>
      </c>
      <c r="P21" s="1">
        <f t="shared" si="7"/>
        <v>1.1199756654606368</v>
      </c>
      <c r="Q21" s="1">
        <f t="shared" si="8"/>
        <v>247.51462206680074</v>
      </c>
      <c r="R21" s="5"/>
      <c r="S21" s="1">
        <f t="shared" ref="S21:S40" si="15">W20</f>
        <v>272.2465032384398</v>
      </c>
      <c r="T21" s="6">
        <f t="shared" si="9"/>
        <v>2.4749682112585436E-2</v>
      </c>
      <c r="U21" s="4">
        <v>50</v>
      </c>
      <c r="V21" s="1">
        <f t="shared" si="10"/>
        <v>1.2374841056292718</v>
      </c>
      <c r="W21" s="1">
        <f t="shared" si="11"/>
        <v>273.48398734406908</v>
      </c>
      <c r="X21" s="5"/>
    </row>
    <row r="22" spans="1:24" x14ac:dyDescent="0.25">
      <c r="A22" s="1">
        <f t="shared" si="12"/>
        <v>202.73968820435761</v>
      </c>
      <c r="B22" s="6">
        <f t="shared" si="0"/>
        <v>1.843088074585069E-2</v>
      </c>
      <c r="C22" s="4">
        <v>50</v>
      </c>
      <c r="D22" s="1">
        <f t="shared" si="1"/>
        <v>0.92154403729253453</v>
      </c>
      <c r="E22" s="1">
        <f t="shared" si="2"/>
        <v>203.66123224165014</v>
      </c>
      <c r="F22" s="5"/>
      <c r="G22" s="1">
        <f t="shared" si="13"/>
        <v>224.01124369960229</v>
      </c>
      <c r="H22" s="6">
        <f t="shared" si="3"/>
        <v>2.0364658518145663E-2</v>
      </c>
      <c r="I22" s="4">
        <v>50</v>
      </c>
      <c r="J22" s="1">
        <f t="shared" si="4"/>
        <v>1.0182329259072831</v>
      </c>
      <c r="K22" s="1">
        <f t="shared" si="5"/>
        <v>225.02947662550957</v>
      </c>
      <c r="L22" s="5"/>
      <c r="M22" s="1">
        <f t="shared" si="14"/>
        <v>247.51462206680074</v>
      </c>
      <c r="N22" s="6">
        <f t="shared" si="6"/>
        <v>2.250132927880007E-2</v>
      </c>
      <c r="O22" s="4">
        <v>50</v>
      </c>
      <c r="P22" s="1">
        <f t="shared" si="7"/>
        <v>1.1250664639400034</v>
      </c>
      <c r="Q22" s="1">
        <f t="shared" si="8"/>
        <v>248.63968853074076</v>
      </c>
      <c r="R22" s="5"/>
      <c r="S22" s="1">
        <f t="shared" si="15"/>
        <v>273.48398734406908</v>
      </c>
      <c r="T22" s="6">
        <f t="shared" si="9"/>
        <v>2.4862180667642644E-2</v>
      </c>
      <c r="U22" s="4">
        <v>50</v>
      </c>
      <c r="V22" s="1">
        <f t="shared" si="10"/>
        <v>1.2431090333821322</v>
      </c>
      <c r="W22" s="1">
        <f t="shared" si="11"/>
        <v>274.72709637745123</v>
      </c>
      <c r="X22" s="5"/>
    </row>
    <row r="23" spans="1:24" x14ac:dyDescent="0.25">
      <c r="A23" s="1">
        <f t="shared" si="12"/>
        <v>203.66123224165014</v>
      </c>
      <c r="B23" s="6">
        <f t="shared" si="0"/>
        <v>1.8514657476513648E-2</v>
      </c>
      <c r="C23" s="4">
        <v>50</v>
      </c>
      <c r="D23" s="1">
        <f t="shared" si="1"/>
        <v>0.92573287382568237</v>
      </c>
      <c r="E23" s="1">
        <f t="shared" si="2"/>
        <v>204.58696511547583</v>
      </c>
      <c r="F23" s="5"/>
      <c r="G23" s="1">
        <f t="shared" si="13"/>
        <v>225.02947662550957</v>
      </c>
      <c r="H23" s="6">
        <f t="shared" si="3"/>
        <v>2.0457225147773598E-2</v>
      </c>
      <c r="I23" s="4">
        <v>50</v>
      </c>
      <c r="J23" s="1">
        <f t="shared" si="4"/>
        <v>1.0228612573886799</v>
      </c>
      <c r="K23" s="1">
        <f t="shared" si="5"/>
        <v>226.05233788289826</v>
      </c>
      <c r="L23" s="5"/>
      <c r="M23" s="1">
        <f t="shared" si="14"/>
        <v>248.63968853074076</v>
      </c>
      <c r="N23" s="6">
        <f t="shared" si="6"/>
        <v>2.2603608048249159E-2</v>
      </c>
      <c r="O23" s="4">
        <v>50</v>
      </c>
      <c r="P23" s="1">
        <f t="shared" si="7"/>
        <v>1.130180402412458</v>
      </c>
      <c r="Q23" s="1">
        <f t="shared" si="8"/>
        <v>249.76986893315322</v>
      </c>
      <c r="R23" s="5"/>
      <c r="S23" s="1">
        <f t="shared" si="15"/>
        <v>274.72709637745123</v>
      </c>
      <c r="T23" s="6">
        <f t="shared" si="9"/>
        <v>2.4975190579768297E-2</v>
      </c>
      <c r="U23" s="4">
        <v>50</v>
      </c>
      <c r="V23" s="1">
        <f t="shared" si="10"/>
        <v>1.2487595289884148</v>
      </c>
      <c r="W23" s="1">
        <f t="shared" si="11"/>
        <v>275.97585590643962</v>
      </c>
      <c r="X23" s="5"/>
    </row>
    <row r="24" spans="1:24" x14ac:dyDescent="0.25">
      <c r="A24" s="1">
        <f t="shared" si="12"/>
        <v>204.58696511547583</v>
      </c>
      <c r="B24" s="6">
        <f t="shared" si="0"/>
        <v>1.8598815010497802E-2</v>
      </c>
      <c r="C24" s="4">
        <v>50</v>
      </c>
      <c r="D24" s="1">
        <f t="shared" si="1"/>
        <v>0.92994075052489011</v>
      </c>
      <c r="E24" s="1">
        <f t="shared" si="2"/>
        <v>205.51690586600071</v>
      </c>
      <c r="F24" s="5"/>
      <c r="G24" s="1">
        <f t="shared" si="13"/>
        <v>226.05233788289826</v>
      </c>
      <c r="H24" s="6">
        <f t="shared" si="3"/>
        <v>2.0550212534808932E-2</v>
      </c>
      <c r="I24" s="4">
        <v>50</v>
      </c>
      <c r="J24" s="1">
        <f t="shared" si="4"/>
        <v>1.0275106267404466</v>
      </c>
      <c r="K24" s="1">
        <f t="shared" si="5"/>
        <v>227.07984850963871</v>
      </c>
      <c r="L24" s="5"/>
      <c r="M24" s="1">
        <f t="shared" si="14"/>
        <v>249.76986893315322</v>
      </c>
      <c r="N24" s="6">
        <f t="shared" si="6"/>
        <v>2.2706351721195745E-2</v>
      </c>
      <c r="O24" s="4">
        <v>50</v>
      </c>
      <c r="P24" s="1">
        <f t="shared" si="7"/>
        <v>1.1353175860597873</v>
      </c>
      <c r="Q24" s="1">
        <f t="shared" si="8"/>
        <v>250.905186519213</v>
      </c>
      <c r="R24" s="5"/>
      <c r="S24" s="1">
        <f t="shared" si="15"/>
        <v>275.97585590643962</v>
      </c>
      <c r="T24" s="6">
        <f t="shared" si="9"/>
        <v>2.5088714173312692E-2</v>
      </c>
      <c r="U24" s="4">
        <v>50</v>
      </c>
      <c r="V24" s="1">
        <f t="shared" si="10"/>
        <v>1.2544357086656346</v>
      </c>
      <c r="W24" s="1">
        <f t="shared" si="11"/>
        <v>277.23029161510527</v>
      </c>
      <c r="X24" s="5"/>
    </row>
    <row r="25" spans="1:24" x14ac:dyDescent="0.25">
      <c r="A25" s="1">
        <f t="shared" si="12"/>
        <v>205.51690586600071</v>
      </c>
      <c r="B25" s="6">
        <f t="shared" si="0"/>
        <v>1.8683355078727339E-2</v>
      </c>
      <c r="C25" s="4">
        <v>50</v>
      </c>
      <c r="D25" s="1">
        <f t="shared" si="1"/>
        <v>0.93416775393636697</v>
      </c>
      <c r="E25" s="1">
        <f t="shared" si="2"/>
        <v>206.45107361993709</v>
      </c>
      <c r="F25" s="5"/>
      <c r="G25" s="1">
        <f t="shared" si="13"/>
        <v>227.07984850963871</v>
      </c>
      <c r="H25" s="6">
        <f t="shared" si="3"/>
        <v>2.064362259178534E-2</v>
      </c>
      <c r="I25" s="4">
        <v>50</v>
      </c>
      <c r="J25" s="1">
        <f t="shared" si="4"/>
        <v>1.0321811295892669</v>
      </c>
      <c r="K25" s="1">
        <f t="shared" si="5"/>
        <v>228.11202963922798</v>
      </c>
      <c r="L25" s="5"/>
      <c r="M25" s="1">
        <f t="shared" si="14"/>
        <v>250.905186519213</v>
      </c>
      <c r="N25" s="6">
        <f t="shared" si="6"/>
        <v>2.2809562410837547E-2</v>
      </c>
      <c r="O25" s="4">
        <v>50</v>
      </c>
      <c r="P25" s="1">
        <f t="shared" si="7"/>
        <v>1.1404781205418772</v>
      </c>
      <c r="Q25" s="1">
        <f t="shared" si="8"/>
        <v>252.04566463975488</v>
      </c>
      <c r="R25" s="5"/>
      <c r="S25" s="1">
        <f t="shared" si="15"/>
        <v>277.23029161510527</v>
      </c>
      <c r="T25" s="6">
        <f t="shared" si="9"/>
        <v>2.5202753783191392E-2</v>
      </c>
      <c r="U25" s="4">
        <v>50</v>
      </c>
      <c r="V25" s="1">
        <f t="shared" si="10"/>
        <v>1.2601376891595695</v>
      </c>
      <c r="W25" s="1">
        <f t="shared" si="11"/>
        <v>278.49042930426486</v>
      </c>
      <c r="X25" s="5"/>
    </row>
    <row r="26" spans="1:24" x14ac:dyDescent="0.25">
      <c r="A26" s="1">
        <f t="shared" si="12"/>
        <v>206.45107361993709</v>
      </c>
      <c r="B26" s="6">
        <f t="shared" si="0"/>
        <v>1.8768279419994281E-2</v>
      </c>
      <c r="C26" s="4">
        <v>50</v>
      </c>
      <c r="D26" s="1">
        <f t="shared" si="1"/>
        <v>0.93841397099971402</v>
      </c>
      <c r="E26" s="1">
        <f t="shared" si="2"/>
        <v>207.3894875909368</v>
      </c>
      <c r="F26" s="5"/>
      <c r="G26" s="1">
        <f t="shared" si="13"/>
        <v>228.11202963922798</v>
      </c>
      <c r="H26" s="6">
        <f t="shared" si="3"/>
        <v>2.0737457239929816E-2</v>
      </c>
      <c r="I26" s="4">
        <v>50</v>
      </c>
      <c r="J26" s="1">
        <f t="shared" si="4"/>
        <v>1.0368728619964909</v>
      </c>
      <c r="K26" s="1">
        <f t="shared" si="5"/>
        <v>229.14890250122448</v>
      </c>
      <c r="L26" s="5"/>
      <c r="M26" s="1">
        <f t="shared" si="14"/>
        <v>252.04566463975488</v>
      </c>
      <c r="N26" s="6">
        <f t="shared" si="6"/>
        <v>2.2913242239977719E-2</v>
      </c>
      <c r="O26" s="4">
        <v>50</v>
      </c>
      <c r="P26" s="1">
        <f t="shared" si="7"/>
        <v>1.1456621119988859</v>
      </c>
      <c r="Q26" s="1">
        <f t="shared" si="8"/>
        <v>253.19132675175376</v>
      </c>
      <c r="R26" s="5"/>
      <c r="S26" s="1">
        <f t="shared" si="15"/>
        <v>278.49042930426486</v>
      </c>
      <c r="T26" s="6">
        <f t="shared" si="9"/>
        <v>2.531731175493317E-2</v>
      </c>
      <c r="U26" s="4">
        <v>50</v>
      </c>
      <c r="V26" s="1">
        <f t="shared" si="10"/>
        <v>1.2658655877466585</v>
      </c>
      <c r="W26" s="1">
        <f t="shared" si="11"/>
        <v>279.75629489201151</v>
      </c>
      <c r="X26" s="5"/>
    </row>
    <row r="27" spans="1:24" x14ac:dyDescent="0.25">
      <c r="A27" s="1">
        <f t="shared" si="12"/>
        <v>207.3894875909368</v>
      </c>
      <c r="B27" s="6">
        <f t="shared" si="0"/>
        <v>1.8853589780994252E-2</v>
      </c>
      <c r="C27" s="4">
        <v>50</v>
      </c>
      <c r="D27" s="1">
        <f t="shared" si="1"/>
        <v>0.94267948904971266</v>
      </c>
      <c r="E27" s="1">
        <f t="shared" si="2"/>
        <v>208.3321670799865</v>
      </c>
      <c r="F27" s="5"/>
      <c r="G27" s="1">
        <f t="shared" si="13"/>
        <v>229.14890250122448</v>
      </c>
      <c r="H27" s="6">
        <f t="shared" si="3"/>
        <v>2.0831718409202223E-2</v>
      </c>
      <c r="I27" s="4">
        <v>50</v>
      </c>
      <c r="J27" s="1">
        <f t="shared" si="4"/>
        <v>1.0415859204601112</v>
      </c>
      <c r="K27" s="1">
        <f t="shared" si="5"/>
        <v>230.19048842168459</v>
      </c>
      <c r="L27" s="5"/>
      <c r="M27" s="1">
        <f t="shared" si="14"/>
        <v>253.19132675175376</v>
      </c>
      <c r="N27" s="6">
        <f t="shared" si="6"/>
        <v>2.3017393341068525E-2</v>
      </c>
      <c r="O27" s="4">
        <v>50</v>
      </c>
      <c r="P27" s="1">
        <f t="shared" si="7"/>
        <v>1.1508696670534262</v>
      </c>
      <c r="Q27" s="1">
        <f t="shared" si="8"/>
        <v>254.34219641880719</v>
      </c>
      <c r="R27" s="5"/>
      <c r="S27" s="1">
        <f t="shared" si="15"/>
        <v>279.75629489201151</v>
      </c>
      <c r="T27" s="6">
        <f t="shared" si="9"/>
        <v>2.5432390444728319E-2</v>
      </c>
      <c r="U27" s="4">
        <v>50</v>
      </c>
      <c r="V27" s="1">
        <f t="shared" si="10"/>
        <v>1.2716195222364159</v>
      </c>
      <c r="W27" s="1">
        <f t="shared" si="11"/>
        <v>281.0279144142479</v>
      </c>
      <c r="X27" s="5"/>
    </row>
    <row r="28" spans="1:24" x14ac:dyDescent="0.25">
      <c r="A28" s="1">
        <f t="shared" si="12"/>
        <v>208.3321670799865</v>
      </c>
      <c r="B28" s="6">
        <f t="shared" si="0"/>
        <v>1.8939287916362412E-2</v>
      </c>
      <c r="C28" s="4">
        <v>50</v>
      </c>
      <c r="D28" s="1">
        <f t="shared" si="1"/>
        <v>0.94696439581812064</v>
      </c>
      <c r="E28" s="1">
        <f t="shared" si="2"/>
        <v>209.27913147580463</v>
      </c>
      <c r="F28" s="5"/>
      <c r="G28" s="1">
        <f t="shared" si="13"/>
        <v>230.19048842168459</v>
      </c>
      <c r="H28" s="6">
        <f t="shared" si="3"/>
        <v>2.0926408038334964E-2</v>
      </c>
      <c r="I28" s="4">
        <v>50</v>
      </c>
      <c r="J28" s="1">
        <f t="shared" si="4"/>
        <v>1.0463204019167482</v>
      </c>
      <c r="K28" s="1">
        <f t="shared" si="5"/>
        <v>231.23680882360134</v>
      </c>
      <c r="L28" s="5"/>
      <c r="M28" s="1">
        <f t="shared" si="14"/>
        <v>254.34219641880719</v>
      </c>
      <c r="N28" s="6">
        <f t="shared" si="6"/>
        <v>2.3122017856255197E-2</v>
      </c>
      <c r="O28" s="4">
        <v>50</v>
      </c>
      <c r="P28" s="1">
        <f t="shared" si="7"/>
        <v>1.1561008928127599</v>
      </c>
      <c r="Q28" s="1">
        <f t="shared" si="8"/>
        <v>255.49829731161995</v>
      </c>
      <c r="R28" s="5"/>
      <c r="S28" s="1">
        <f t="shared" si="15"/>
        <v>281.0279144142479</v>
      </c>
      <c r="T28" s="6">
        <f t="shared" si="9"/>
        <v>2.5547992219477084E-2</v>
      </c>
      <c r="U28" s="4">
        <v>50</v>
      </c>
      <c r="V28" s="1">
        <f t="shared" si="10"/>
        <v>1.2773996109738541</v>
      </c>
      <c r="W28" s="1">
        <f t="shared" si="11"/>
        <v>282.30531402522178</v>
      </c>
      <c r="X28" s="5"/>
    </row>
    <row r="29" spans="1:24" x14ac:dyDescent="0.25">
      <c r="A29" s="1">
        <f t="shared" si="12"/>
        <v>209.27913147580463</v>
      </c>
      <c r="B29" s="6">
        <f t="shared" si="0"/>
        <v>1.9025375588709512E-2</v>
      </c>
      <c r="C29" s="4">
        <v>50</v>
      </c>
      <c r="D29" s="1">
        <f t="shared" si="1"/>
        <v>0.95126877943547561</v>
      </c>
      <c r="E29" s="1">
        <f t="shared" si="2"/>
        <v>210.23040025524011</v>
      </c>
      <c r="F29" s="5"/>
      <c r="G29" s="1">
        <f t="shared" si="13"/>
        <v>231.23680882360134</v>
      </c>
      <c r="H29" s="6">
        <f t="shared" si="3"/>
        <v>2.1021528074872849E-2</v>
      </c>
      <c r="I29" s="4">
        <v>50</v>
      </c>
      <c r="J29" s="1">
        <f t="shared" si="4"/>
        <v>1.0510764037436424</v>
      </c>
      <c r="K29" s="1">
        <f t="shared" si="5"/>
        <v>232.28788522734499</v>
      </c>
      <c r="L29" s="5"/>
      <c r="M29" s="1">
        <f t="shared" si="14"/>
        <v>255.49829731161995</v>
      </c>
      <c r="N29" s="6">
        <f t="shared" si="6"/>
        <v>2.3227117937419998E-2</v>
      </c>
      <c r="O29" s="4">
        <v>50</v>
      </c>
      <c r="P29" s="1">
        <f t="shared" si="7"/>
        <v>1.1613558968709998</v>
      </c>
      <c r="Q29" s="1">
        <f t="shared" si="8"/>
        <v>256.65965320849097</v>
      </c>
      <c r="R29" s="5"/>
      <c r="S29" s="1">
        <f t="shared" si="15"/>
        <v>282.30531402522178</v>
      </c>
      <c r="T29" s="6">
        <f t="shared" si="9"/>
        <v>2.5664119456838344E-2</v>
      </c>
      <c r="U29" s="4">
        <v>50</v>
      </c>
      <c r="V29" s="1">
        <f t="shared" si="10"/>
        <v>1.2832059728419172</v>
      </c>
      <c r="W29" s="1">
        <f t="shared" si="11"/>
        <v>283.5885199980637</v>
      </c>
      <c r="X29" s="5"/>
    </row>
    <row r="30" spans="1:24" x14ac:dyDescent="0.25">
      <c r="A30" s="1">
        <f t="shared" si="12"/>
        <v>210.23040025524011</v>
      </c>
      <c r="B30" s="6">
        <f t="shared" si="0"/>
        <v>1.9111854568658194E-2</v>
      </c>
      <c r="C30" s="4">
        <v>50</v>
      </c>
      <c r="D30" s="1">
        <f t="shared" si="1"/>
        <v>0.95559272843290977</v>
      </c>
      <c r="E30" s="1">
        <f t="shared" si="2"/>
        <v>211.18599298367303</v>
      </c>
      <c r="F30" s="5"/>
      <c r="G30" s="1">
        <f t="shared" si="13"/>
        <v>232.28788522734499</v>
      </c>
      <c r="H30" s="6">
        <f t="shared" si="3"/>
        <v>2.1117080475213181E-2</v>
      </c>
      <c r="I30" s="4">
        <v>50</v>
      </c>
      <c r="J30" s="1">
        <f t="shared" si="4"/>
        <v>1.0558540237606591</v>
      </c>
      <c r="K30" s="1">
        <f t="shared" si="5"/>
        <v>233.34373925110563</v>
      </c>
      <c r="L30" s="5"/>
      <c r="M30" s="1">
        <f t="shared" si="14"/>
        <v>256.65965320849097</v>
      </c>
      <c r="N30" s="6">
        <f t="shared" si="6"/>
        <v>2.3332695746226453E-2</v>
      </c>
      <c r="O30" s="4">
        <v>50</v>
      </c>
      <c r="P30" s="1">
        <f t="shared" si="7"/>
        <v>1.1666347873113225</v>
      </c>
      <c r="Q30" s="1">
        <f t="shared" si="8"/>
        <v>257.82628799580226</v>
      </c>
      <c r="R30" s="5"/>
      <c r="S30" s="1">
        <f t="shared" si="15"/>
        <v>283.5885199980637</v>
      </c>
      <c r="T30" s="6">
        <f t="shared" si="9"/>
        <v>2.578077454527852E-2</v>
      </c>
      <c r="U30" s="4">
        <v>50</v>
      </c>
      <c r="V30" s="1">
        <f t="shared" si="10"/>
        <v>1.2890387272639259</v>
      </c>
      <c r="W30" s="1">
        <f t="shared" si="11"/>
        <v>284.87755872532762</v>
      </c>
      <c r="X30" s="5"/>
    </row>
    <row r="31" spans="1:24" x14ac:dyDescent="0.25">
      <c r="A31" s="1">
        <f t="shared" si="12"/>
        <v>211.18599298367303</v>
      </c>
      <c r="B31" s="6">
        <f t="shared" si="0"/>
        <v>1.9198726634879367E-2</v>
      </c>
      <c r="C31" s="4">
        <v>50</v>
      </c>
      <c r="D31" s="1">
        <f t="shared" si="1"/>
        <v>0.95993633174396831</v>
      </c>
      <c r="E31" s="1">
        <f t="shared" si="2"/>
        <v>212.14592931541699</v>
      </c>
      <c r="F31" s="5"/>
      <c r="G31" s="1">
        <f t="shared" si="13"/>
        <v>233.34373925110563</v>
      </c>
      <c r="H31" s="6">
        <f t="shared" si="3"/>
        <v>2.1213067204645965E-2</v>
      </c>
      <c r="I31" s="4">
        <v>50</v>
      </c>
      <c r="J31" s="1">
        <f t="shared" si="4"/>
        <v>1.0606533602322983</v>
      </c>
      <c r="K31" s="1">
        <f t="shared" si="5"/>
        <v>234.40439261133793</v>
      </c>
      <c r="L31" s="5"/>
      <c r="M31" s="1">
        <f t="shared" si="14"/>
        <v>257.82628799580226</v>
      </c>
      <c r="N31" s="6">
        <f t="shared" si="6"/>
        <v>2.3438753454163842E-2</v>
      </c>
      <c r="O31" s="4">
        <v>50</v>
      </c>
      <c r="P31" s="1">
        <f t="shared" si="7"/>
        <v>1.171937672708192</v>
      </c>
      <c r="Q31" s="1">
        <f t="shared" si="8"/>
        <v>258.99822566851043</v>
      </c>
      <c r="R31" s="5"/>
      <c r="S31" s="1">
        <f t="shared" si="15"/>
        <v>284.87755872532762</v>
      </c>
      <c r="T31" s="6">
        <f t="shared" si="9"/>
        <v>2.5897959884120691E-2</v>
      </c>
      <c r="U31" s="4">
        <v>50</v>
      </c>
      <c r="V31" s="1">
        <f t="shared" si="10"/>
        <v>1.2948979942060346</v>
      </c>
      <c r="W31" s="1">
        <f t="shared" si="11"/>
        <v>286.17245671953367</v>
      </c>
      <c r="X31" s="5"/>
    </row>
    <row r="32" spans="1:24" x14ac:dyDescent="0.25">
      <c r="A32" s="1">
        <f t="shared" si="12"/>
        <v>212.14592931541699</v>
      </c>
      <c r="B32" s="6">
        <f t="shared" si="0"/>
        <v>1.9285993574128819E-2</v>
      </c>
      <c r="C32" s="4">
        <v>50</v>
      </c>
      <c r="D32" s="1">
        <f t="shared" si="1"/>
        <v>0.96429967870644095</v>
      </c>
      <c r="E32" s="1">
        <f t="shared" si="2"/>
        <v>213.11022899412345</v>
      </c>
      <c r="F32" s="5"/>
      <c r="G32" s="1">
        <f t="shared" si="13"/>
        <v>234.40439261133793</v>
      </c>
      <c r="H32" s="6">
        <f t="shared" si="3"/>
        <v>2.1309490237394355E-2</v>
      </c>
      <c r="I32" s="4">
        <v>50</v>
      </c>
      <c r="J32" s="1">
        <f t="shared" si="4"/>
        <v>1.0654745118697178</v>
      </c>
      <c r="K32" s="1">
        <f t="shared" si="5"/>
        <v>235.46986712320765</v>
      </c>
      <c r="L32" s="5"/>
      <c r="M32" s="1">
        <f t="shared" si="14"/>
        <v>258.99822566851043</v>
      </c>
      <c r="N32" s="6">
        <f t="shared" si="6"/>
        <v>2.3545293242591858E-2</v>
      </c>
      <c r="O32" s="4">
        <v>50</v>
      </c>
      <c r="P32" s="1">
        <f t="shared" si="7"/>
        <v>1.177264662129593</v>
      </c>
      <c r="Q32" s="1">
        <f t="shared" si="8"/>
        <v>260.17549033064</v>
      </c>
      <c r="R32" s="5"/>
      <c r="S32" s="1">
        <f t="shared" si="15"/>
        <v>286.17245671953367</v>
      </c>
      <c r="T32" s="6">
        <f t="shared" si="9"/>
        <v>2.601567788359397E-2</v>
      </c>
      <c r="U32" s="4">
        <v>50</v>
      </c>
      <c r="V32" s="1">
        <f t="shared" si="10"/>
        <v>1.3007838941796985</v>
      </c>
      <c r="W32" s="1">
        <f t="shared" si="11"/>
        <v>287.47324061371336</v>
      </c>
      <c r="X32" s="5"/>
    </row>
    <row r="33" spans="1:24" x14ac:dyDescent="0.25">
      <c r="A33" s="1">
        <f t="shared" si="12"/>
        <v>213.11022899412345</v>
      </c>
      <c r="B33" s="6">
        <f t="shared" si="0"/>
        <v>1.9373657181283949E-2</v>
      </c>
      <c r="C33" s="4">
        <v>50</v>
      </c>
      <c r="D33" s="1">
        <f t="shared" si="1"/>
        <v>0.96868285906419738</v>
      </c>
      <c r="E33" s="1">
        <f t="shared" si="2"/>
        <v>214.07891185318763</v>
      </c>
      <c r="F33" s="5"/>
      <c r="G33" s="1">
        <f t="shared" si="13"/>
        <v>235.46986712320765</v>
      </c>
      <c r="H33" s="6">
        <f t="shared" si="3"/>
        <v>2.140635155665524E-2</v>
      </c>
      <c r="I33" s="4">
        <v>50</v>
      </c>
      <c r="J33" s="1">
        <f t="shared" si="4"/>
        <v>1.070317577832762</v>
      </c>
      <c r="K33" s="1">
        <f t="shared" si="5"/>
        <v>236.5401847010404</v>
      </c>
      <c r="L33" s="5"/>
      <c r="M33" s="1">
        <f t="shared" si="14"/>
        <v>260.17549033064</v>
      </c>
      <c r="N33" s="6">
        <f t="shared" si="6"/>
        <v>2.3652317302785452E-2</v>
      </c>
      <c r="O33" s="4">
        <v>50</v>
      </c>
      <c r="P33" s="1">
        <f t="shared" si="7"/>
        <v>1.1826158651392726</v>
      </c>
      <c r="Q33" s="1">
        <f t="shared" si="8"/>
        <v>261.35810619577927</v>
      </c>
      <c r="R33" s="5"/>
      <c r="S33" s="1">
        <f t="shared" si="15"/>
        <v>287.47324061371336</v>
      </c>
      <c r="T33" s="6">
        <f t="shared" si="9"/>
        <v>2.6133930964883034E-2</v>
      </c>
      <c r="U33" s="4">
        <v>50</v>
      </c>
      <c r="V33" s="1">
        <f t="shared" si="10"/>
        <v>1.3066965482441517</v>
      </c>
      <c r="W33" s="1">
        <f t="shared" si="11"/>
        <v>288.77993716195749</v>
      </c>
      <c r="X33" s="5"/>
    </row>
    <row r="34" spans="1:24" x14ac:dyDescent="0.25">
      <c r="A34" s="1">
        <f t="shared" si="12"/>
        <v>214.07891185318763</v>
      </c>
      <c r="B34" s="6">
        <f t="shared" si="0"/>
        <v>1.9461719259380696E-2</v>
      </c>
      <c r="C34" s="4">
        <v>50</v>
      </c>
      <c r="D34" s="1">
        <f t="shared" si="1"/>
        <v>0.97308596296903482</v>
      </c>
      <c r="E34" s="1">
        <f t="shared" si="2"/>
        <v>215.05199781615667</v>
      </c>
      <c r="F34" s="5"/>
      <c r="G34" s="1">
        <f t="shared" si="13"/>
        <v>236.5401847010404</v>
      </c>
      <c r="H34" s="6">
        <f t="shared" si="3"/>
        <v>2.1503653154640038E-2</v>
      </c>
      <c r="I34" s="4">
        <v>50</v>
      </c>
      <c r="J34" s="1">
        <f t="shared" si="4"/>
        <v>1.0751826577320018</v>
      </c>
      <c r="K34" s="1">
        <f t="shared" si="5"/>
        <v>237.6153673587724</v>
      </c>
      <c r="L34" s="5"/>
      <c r="M34" s="1">
        <f t="shared" si="14"/>
        <v>261.35810619577927</v>
      </c>
      <c r="N34" s="6">
        <f t="shared" si="6"/>
        <v>2.3759827835979932E-2</v>
      </c>
      <c r="O34" s="4">
        <v>50</v>
      </c>
      <c r="P34" s="1">
        <f t="shared" si="7"/>
        <v>1.1879913917989966</v>
      </c>
      <c r="Q34" s="1">
        <f t="shared" si="8"/>
        <v>262.54609758757829</v>
      </c>
      <c r="R34" s="5"/>
      <c r="S34" s="1">
        <f t="shared" si="15"/>
        <v>288.77993716195749</v>
      </c>
      <c r="T34" s="6">
        <f t="shared" si="9"/>
        <v>2.6252721560177956E-2</v>
      </c>
      <c r="U34" s="4">
        <v>50</v>
      </c>
      <c r="V34" s="1">
        <f t="shared" si="10"/>
        <v>1.3126360780088977</v>
      </c>
      <c r="W34" s="1">
        <f t="shared" si="11"/>
        <v>290.09257323996638</v>
      </c>
      <c r="X34" s="5"/>
    </row>
    <row r="35" spans="1:24" x14ac:dyDescent="0.25">
      <c r="A35" s="1">
        <f t="shared" si="12"/>
        <v>215.05199781615667</v>
      </c>
      <c r="B35" s="6">
        <f t="shared" si="0"/>
        <v>1.9550181619650605E-2</v>
      </c>
      <c r="C35" s="4">
        <v>50</v>
      </c>
      <c r="D35" s="1">
        <f t="shared" si="1"/>
        <v>0.9775090809825302</v>
      </c>
      <c r="E35" s="1">
        <f t="shared" si="2"/>
        <v>216.02950689713921</v>
      </c>
      <c r="F35" s="5"/>
      <c r="G35" s="1">
        <f t="shared" si="13"/>
        <v>237.6153673587724</v>
      </c>
      <c r="H35" s="6">
        <f t="shared" si="3"/>
        <v>2.1601397032615672E-2</v>
      </c>
      <c r="I35" s="4">
        <v>50</v>
      </c>
      <c r="J35" s="1">
        <f t="shared" si="4"/>
        <v>1.0800698516307836</v>
      </c>
      <c r="K35" s="1">
        <f t="shared" si="5"/>
        <v>238.69543721040318</v>
      </c>
      <c r="L35" s="5"/>
      <c r="M35" s="1">
        <f t="shared" si="14"/>
        <v>262.54609758757829</v>
      </c>
      <c r="N35" s="6">
        <f t="shared" si="6"/>
        <v>2.386782705341621E-2</v>
      </c>
      <c r="O35" s="4">
        <v>50</v>
      </c>
      <c r="P35" s="1">
        <f t="shared" si="7"/>
        <v>1.1933913526708104</v>
      </c>
      <c r="Q35" s="1">
        <f t="shared" si="8"/>
        <v>263.73948894024909</v>
      </c>
      <c r="R35" s="5"/>
      <c r="S35" s="1">
        <f t="shared" si="15"/>
        <v>290.09257323996638</v>
      </c>
      <c r="T35" s="6">
        <f t="shared" si="9"/>
        <v>2.6372052112724215E-2</v>
      </c>
      <c r="U35" s="4">
        <v>50</v>
      </c>
      <c r="V35" s="1">
        <f t="shared" si="10"/>
        <v>1.3186026056362108</v>
      </c>
      <c r="W35" s="1">
        <f t="shared" si="11"/>
        <v>291.4111758456026</v>
      </c>
      <c r="X35" s="5"/>
    </row>
    <row r="36" spans="1:24" x14ac:dyDescent="0.25">
      <c r="A36" s="1">
        <f t="shared" si="12"/>
        <v>216.02950689713921</v>
      </c>
      <c r="B36" s="6">
        <f t="shared" si="0"/>
        <v>1.9639046081558111E-2</v>
      </c>
      <c r="C36" s="4">
        <v>50</v>
      </c>
      <c r="D36" s="1">
        <f t="shared" si="1"/>
        <v>0.98195230407790557</v>
      </c>
      <c r="E36" s="1">
        <f t="shared" si="2"/>
        <v>217.01145920121712</v>
      </c>
      <c r="F36" s="5"/>
      <c r="G36" s="1">
        <f t="shared" si="13"/>
        <v>238.69543721040318</v>
      </c>
      <c r="H36" s="6">
        <f t="shared" si="3"/>
        <v>2.1699585200945743E-2</v>
      </c>
      <c r="I36" s="4">
        <v>50</v>
      </c>
      <c r="J36" s="1">
        <f t="shared" si="4"/>
        <v>1.0849792600472872</v>
      </c>
      <c r="K36" s="1">
        <f t="shared" si="5"/>
        <v>239.78041647045046</v>
      </c>
      <c r="L36" s="5"/>
      <c r="M36" s="1">
        <f t="shared" si="14"/>
        <v>263.73948894024909</v>
      </c>
      <c r="N36" s="6">
        <f t="shared" si="6"/>
        <v>2.3976317176386281E-2</v>
      </c>
      <c r="O36" s="4">
        <v>50</v>
      </c>
      <c r="P36" s="1">
        <f t="shared" si="7"/>
        <v>1.1988158588193141</v>
      </c>
      <c r="Q36" s="1">
        <f t="shared" si="8"/>
        <v>264.93830479906842</v>
      </c>
      <c r="R36" s="5"/>
      <c r="S36" s="1">
        <f t="shared" si="15"/>
        <v>291.4111758456026</v>
      </c>
      <c r="T36" s="6">
        <f t="shared" si="9"/>
        <v>2.6491925076872966E-2</v>
      </c>
      <c r="U36" s="4">
        <v>50</v>
      </c>
      <c r="V36" s="1">
        <f t="shared" si="10"/>
        <v>1.3245962538436482</v>
      </c>
      <c r="W36" s="1">
        <f t="shared" si="11"/>
        <v>292.73577209944625</v>
      </c>
      <c r="X36" s="5"/>
    </row>
    <row r="37" spans="1:24" x14ac:dyDescent="0.25">
      <c r="A37" s="1">
        <f t="shared" si="12"/>
        <v>217.01145920121712</v>
      </c>
      <c r="B37" s="6">
        <f t="shared" si="0"/>
        <v>1.9728314472837922E-2</v>
      </c>
      <c r="C37" s="4">
        <v>50</v>
      </c>
      <c r="D37" s="1">
        <f t="shared" si="1"/>
        <v>0.98641572364189611</v>
      </c>
      <c r="E37" s="1">
        <f t="shared" si="2"/>
        <v>217.99787492485902</v>
      </c>
      <c r="F37" s="5"/>
      <c r="G37" s="1">
        <f t="shared" si="13"/>
        <v>239.78041647045046</v>
      </c>
      <c r="H37" s="6">
        <f t="shared" si="3"/>
        <v>2.1798219679131862E-2</v>
      </c>
      <c r="I37" s="4">
        <v>50</v>
      </c>
      <c r="J37" s="1">
        <f t="shared" si="4"/>
        <v>1.089910983956593</v>
      </c>
      <c r="K37" s="1">
        <f t="shared" si="5"/>
        <v>240.87032745440706</v>
      </c>
      <c r="L37" s="5"/>
      <c r="M37" s="1">
        <f t="shared" si="14"/>
        <v>264.93830479906842</v>
      </c>
      <c r="N37" s="6">
        <f t="shared" si="6"/>
        <v>2.4085300436278951E-2</v>
      </c>
      <c r="O37" s="4">
        <v>50</v>
      </c>
      <c r="P37" s="1">
        <f t="shared" si="7"/>
        <v>1.2042650218139475</v>
      </c>
      <c r="Q37" s="1">
        <f t="shared" si="8"/>
        <v>266.14256982088239</v>
      </c>
      <c r="R37" s="5"/>
      <c r="S37" s="1">
        <f t="shared" si="15"/>
        <v>292.73577209944625</v>
      </c>
      <c r="T37" s="6">
        <f t="shared" si="9"/>
        <v>2.6612342918131478E-2</v>
      </c>
      <c r="U37" s="4">
        <v>50</v>
      </c>
      <c r="V37" s="1">
        <f t="shared" si="10"/>
        <v>1.3306171459065739</v>
      </c>
      <c r="W37" s="1">
        <f t="shared" si="11"/>
        <v>294.06638924535281</v>
      </c>
      <c r="X37" s="5"/>
    </row>
    <row r="38" spans="1:24" x14ac:dyDescent="0.25">
      <c r="A38" s="1">
        <f t="shared" si="12"/>
        <v>217.99787492485902</v>
      </c>
      <c r="B38" s="6">
        <f t="shared" si="0"/>
        <v>1.9817988629532639E-2</v>
      </c>
      <c r="C38" s="4">
        <v>50</v>
      </c>
      <c r="D38" s="1">
        <f t="shared" si="1"/>
        <v>0.99089943147663195</v>
      </c>
      <c r="E38" s="1">
        <f t="shared" si="2"/>
        <v>218.98877435633565</v>
      </c>
      <c r="F38" s="5"/>
      <c r="G38" s="1">
        <f t="shared" si="13"/>
        <v>240.87032745440706</v>
      </c>
      <c r="H38" s="6">
        <f t="shared" si="3"/>
        <v>2.1897302495855191E-2</v>
      </c>
      <c r="I38" s="4">
        <v>50</v>
      </c>
      <c r="J38" s="1">
        <f t="shared" si="4"/>
        <v>1.0948651247927594</v>
      </c>
      <c r="K38" s="1">
        <f t="shared" si="5"/>
        <v>241.96519257919982</v>
      </c>
      <c r="L38" s="5"/>
      <c r="M38" s="1">
        <f t="shared" si="14"/>
        <v>266.14256982088239</v>
      </c>
      <c r="N38" s="6">
        <f t="shared" si="6"/>
        <v>2.419477907462567E-2</v>
      </c>
      <c r="O38" s="4">
        <v>50</v>
      </c>
      <c r="P38" s="1">
        <f t="shared" si="7"/>
        <v>1.2097389537312835</v>
      </c>
      <c r="Q38" s="1">
        <f t="shared" si="8"/>
        <v>267.35230877461368</v>
      </c>
      <c r="R38" s="5"/>
      <c r="S38" s="1">
        <f t="shared" si="15"/>
        <v>294.06638924535281</v>
      </c>
      <c r="T38" s="6">
        <f t="shared" si="9"/>
        <v>2.6733308113213894E-2</v>
      </c>
      <c r="U38" s="4">
        <v>50</v>
      </c>
      <c r="V38" s="1">
        <f t="shared" si="10"/>
        <v>1.3366654056606948</v>
      </c>
      <c r="W38" s="1">
        <f t="shared" si="11"/>
        <v>295.40305465101352</v>
      </c>
      <c r="X38" s="5"/>
    </row>
    <row r="39" spans="1:24" x14ac:dyDescent="0.25">
      <c r="A39" s="1">
        <f t="shared" si="12"/>
        <v>218.98877435633565</v>
      </c>
      <c r="B39" s="6">
        <f t="shared" si="0"/>
        <v>1.9908070396030514E-2</v>
      </c>
      <c r="C39" s="4">
        <v>50</v>
      </c>
      <c r="D39" s="1">
        <f t="shared" si="1"/>
        <v>0.99540351980152564</v>
      </c>
      <c r="E39" s="1">
        <f t="shared" si="2"/>
        <v>219.98417787613718</v>
      </c>
      <c r="F39" s="5"/>
      <c r="G39" s="1">
        <f t="shared" si="13"/>
        <v>241.96519257919982</v>
      </c>
      <c r="H39" s="6">
        <f t="shared" si="3"/>
        <v>2.1996835689018165E-2</v>
      </c>
      <c r="I39" s="4">
        <v>50</v>
      </c>
      <c r="J39" s="1">
        <f t="shared" si="4"/>
        <v>1.0998417844509083</v>
      </c>
      <c r="K39" s="1">
        <f t="shared" si="5"/>
        <v>243.06503436365074</v>
      </c>
      <c r="L39" s="5"/>
      <c r="M39" s="1">
        <f t="shared" si="14"/>
        <v>267.35230877461368</v>
      </c>
      <c r="N39" s="6">
        <f t="shared" si="6"/>
        <v>2.4304755343146699E-2</v>
      </c>
      <c r="O39" s="4">
        <v>50</v>
      </c>
      <c r="P39" s="1">
        <f t="shared" si="7"/>
        <v>1.2152377671573349</v>
      </c>
      <c r="Q39" s="1">
        <f t="shared" si="8"/>
        <v>268.56754654177104</v>
      </c>
      <c r="R39" s="5"/>
      <c r="S39" s="1">
        <f t="shared" si="15"/>
        <v>295.40305465101352</v>
      </c>
      <c r="T39" s="6">
        <f t="shared" si="9"/>
        <v>2.6854823150092137E-2</v>
      </c>
      <c r="U39" s="4">
        <v>50</v>
      </c>
      <c r="V39" s="1">
        <f t="shared" si="10"/>
        <v>1.3427411575046069</v>
      </c>
      <c r="W39" s="1">
        <f t="shared" si="11"/>
        <v>296.74579580851815</v>
      </c>
      <c r="X39" s="5"/>
    </row>
    <row r="40" spans="1:24" x14ac:dyDescent="0.25">
      <c r="A40" s="1">
        <f t="shared" si="12"/>
        <v>219.98417787613718</v>
      </c>
      <c r="B40" s="6">
        <f t="shared" si="0"/>
        <v>1.999856162510338E-2</v>
      </c>
      <c r="C40" s="4">
        <v>50</v>
      </c>
      <c r="D40" s="1">
        <f t="shared" si="1"/>
        <v>0.99992808125516897</v>
      </c>
      <c r="E40" s="1">
        <f t="shared" si="2"/>
        <v>220.98410595739236</v>
      </c>
      <c r="F40" s="5"/>
      <c r="G40" s="1">
        <f t="shared" si="13"/>
        <v>243.06503436365074</v>
      </c>
      <c r="H40" s="6">
        <f t="shared" si="3"/>
        <v>2.209682130578643E-2</v>
      </c>
      <c r="I40" s="4">
        <v>50</v>
      </c>
      <c r="J40" s="1">
        <f t="shared" si="4"/>
        <v>1.1048410652893215</v>
      </c>
      <c r="K40" s="1">
        <f t="shared" si="5"/>
        <v>244.16987542894006</v>
      </c>
      <c r="L40" s="5"/>
      <c r="M40" s="1">
        <f t="shared" si="14"/>
        <v>268.56754654177104</v>
      </c>
      <c r="N40" s="6">
        <f t="shared" si="6"/>
        <v>2.4415231503797367E-2</v>
      </c>
      <c r="O40" s="4">
        <v>50</v>
      </c>
      <c r="P40" s="1">
        <f t="shared" si="7"/>
        <v>1.2207615751898684</v>
      </c>
      <c r="Q40" s="1">
        <f t="shared" si="8"/>
        <v>269.78830811696088</v>
      </c>
      <c r="R40" s="5"/>
      <c r="S40" s="1">
        <f t="shared" si="15"/>
        <v>296.74579580851815</v>
      </c>
      <c r="T40" s="6">
        <f t="shared" si="9"/>
        <v>2.6976890528047106E-2</v>
      </c>
      <c r="U40" s="4">
        <v>50</v>
      </c>
      <c r="V40" s="1">
        <f t="shared" si="10"/>
        <v>1.3488445264023552</v>
      </c>
      <c r="W40" s="1">
        <f t="shared" si="11"/>
        <v>298.09464033492048</v>
      </c>
      <c r="X40" s="5"/>
    </row>
    <row r="41" spans="1:24" x14ac:dyDescent="0.25">
      <c r="A41" s="4"/>
      <c r="B41" s="4"/>
      <c r="C41" s="4"/>
      <c r="D41" s="4">
        <f>SUM(D19:D40)</f>
        <v>20.98410595739233</v>
      </c>
      <c r="E41" s="4"/>
      <c r="F41" s="5"/>
      <c r="G41" s="4"/>
      <c r="H41" s="4"/>
      <c r="I41" s="4"/>
      <c r="J41" s="4">
        <f>SUM(J19:J39)</f>
        <v>22.080928406258359</v>
      </c>
      <c r="K41" s="4"/>
      <c r="L41" s="5"/>
      <c r="M41" s="4"/>
      <c r="N41" s="4"/>
      <c r="O41" s="4"/>
      <c r="P41" s="4">
        <f>SUM(P19:P40)</f>
        <v>25.618432688020818</v>
      </c>
      <c r="Q41" s="4"/>
      <c r="R41" s="5"/>
      <c r="S41" s="4"/>
      <c r="T41" s="4"/>
      <c r="U41" s="4"/>
      <c r="V41" s="4">
        <f>SUM(V19:V40)</f>
        <v>28.306332217959582</v>
      </c>
      <c r="W41" s="4"/>
      <c r="X41" s="5"/>
    </row>
    <row r="42" spans="1:24" x14ac:dyDescent="0.25">
      <c r="A42" s="4"/>
      <c r="B42" s="4"/>
      <c r="C42" s="4"/>
      <c r="D42" s="4"/>
      <c r="E42" s="4"/>
      <c r="F42" s="5"/>
      <c r="G42" s="4"/>
      <c r="H42" s="4"/>
      <c r="I42" s="4"/>
      <c r="J42" s="4"/>
      <c r="K42" s="4"/>
      <c r="L42" s="5"/>
      <c r="M42" s="4"/>
      <c r="N42" s="4"/>
      <c r="O42" s="4"/>
      <c r="P42" s="4"/>
      <c r="Q42" s="4"/>
      <c r="R42" s="5"/>
      <c r="S42" s="4"/>
      <c r="T42" s="4"/>
      <c r="U42" s="4"/>
      <c r="V42" s="4"/>
      <c r="W42" s="4"/>
      <c r="X42" s="5"/>
    </row>
    <row r="43" spans="1:24" x14ac:dyDescent="0.25">
      <c r="A43" s="2" t="s">
        <v>1</v>
      </c>
      <c r="B43" s="2" t="s">
        <v>2</v>
      </c>
      <c r="C43" s="2" t="s">
        <v>0</v>
      </c>
      <c r="D43" s="2" t="s">
        <v>3</v>
      </c>
      <c r="E43" s="2" t="s">
        <v>4</v>
      </c>
      <c r="F43" s="5"/>
      <c r="G43" s="2" t="s">
        <v>1</v>
      </c>
      <c r="H43" s="2" t="s">
        <v>2</v>
      </c>
      <c r="I43" s="2" t="s">
        <v>0</v>
      </c>
      <c r="J43" s="2" t="s">
        <v>3</v>
      </c>
      <c r="K43" s="2" t="s">
        <v>4</v>
      </c>
      <c r="L43" s="5"/>
      <c r="M43" s="2" t="s">
        <v>1</v>
      </c>
      <c r="N43" s="2" t="s">
        <v>2</v>
      </c>
      <c r="O43" s="2" t="s">
        <v>0</v>
      </c>
      <c r="P43" s="2" t="s">
        <v>3</v>
      </c>
      <c r="Q43" s="2" t="s">
        <v>4</v>
      </c>
      <c r="R43" s="5"/>
      <c r="S43" s="2" t="s">
        <v>1</v>
      </c>
      <c r="T43" s="2" t="s">
        <v>2</v>
      </c>
      <c r="U43" s="2" t="s">
        <v>0</v>
      </c>
      <c r="V43" s="2" t="s">
        <v>3</v>
      </c>
      <c r="W43" s="2" t="s">
        <v>4</v>
      </c>
      <c r="X43" s="5"/>
    </row>
    <row r="44" spans="1:24" x14ac:dyDescent="0.25">
      <c r="A44" s="1">
        <f>W40</f>
        <v>298.09464033492048</v>
      </c>
      <c r="B44" s="6">
        <f>A44/110*0.01</f>
        <v>2.7099512757720046E-2</v>
      </c>
      <c r="C44" s="4">
        <v>50</v>
      </c>
      <c r="D44" s="1">
        <f>B44*C44</f>
        <v>1.3549756378860023</v>
      </c>
      <c r="E44" s="1">
        <f>A44+D44</f>
        <v>299.4496159728065</v>
      </c>
      <c r="F44" s="5"/>
      <c r="G44" s="1">
        <f>E65</f>
        <v>329.37088792551413</v>
      </c>
      <c r="H44" s="6">
        <f>G44/110*0.01</f>
        <v>2.9942807993228557E-2</v>
      </c>
      <c r="I44" s="4">
        <v>50</v>
      </c>
      <c r="J44" s="1">
        <f>H44*I44</f>
        <v>1.4971403996614279</v>
      </c>
      <c r="K44" s="1">
        <f>G44+J44</f>
        <v>330.86802832517554</v>
      </c>
      <c r="L44" s="5"/>
      <c r="M44" s="1">
        <f>K65</f>
        <v>363.92865598306105</v>
      </c>
      <c r="N44" s="6">
        <f>M44/110*0.01</f>
        <v>3.3084423271187366E-2</v>
      </c>
      <c r="O44" s="4">
        <v>50</v>
      </c>
      <c r="P44" s="1">
        <f>N44*O44</f>
        <v>1.6542211635593682</v>
      </c>
      <c r="Q44" s="1">
        <f>M44+P44</f>
        <v>365.58287714662043</v>
      </c>
      <c r="R44" s="5"/>
      <c r="S44" s="1">
        <f>Q65</f>
        <v>402.1122433734605</v>
      </c>
      <c r="T44" s="6">
        <f>S44/110*0.01</f>
        <v>3.6555658488496408E-2</v>
      </c>
      <c r="U44" s="4">
        <v>50</v>
      </c>
      <c r="V44" s="1">
        <f>T44*U44</f>
        <v>1.8277829244248205</v>
      </c>
      <c r="W44" s="1">
        <f>S44+V44</f>
        <v>403.94002629788531</v>
      </c>
      <c r="X44" s="5"/>
    </row>
    <row r="45" spans="1:24" x14ac:dyDescent="0.25">
      <c r="A45" s="1">
        <f>E44</f>
        <v>299.4496159728065</v>
      </c>
      <c r="B45" s="6">
        <f t="shared" ref="B45:B65" si="16">A45/110*0.01</f>
        <v>2.7222692361164227E-2</v>
      </c>
      <c r="C45" s="4">
        <v>50</v>
      </c>
      <c r="D45" s="1">
        <f t="shared" ref="D45:D65" si="17">B45*C45</f>
        <v>1.3611346180582113</v>
      </c>
      <c r="E45" s="1">
        <f t="shared" ref="E45:E65" si="18">A45+D45</f>
        <v>300.8107505908647</v>
      </c>
      <c r="F45" s="5"/>
      <c r="G45" s="1">
        <f>K44</f>
        <v>330.86802832517554</v>
      </c>
      <c r="H45" s="6">
        <f t="shared" ref="H45:H65" si="19">G45/110*0.01</f>
        <v>3.0078911665925051E-2</v>
      </c>
      <c r="I45" s="4">
        <v>50</v>
      </c>
      <c r="J45" s="1">
        <f t="shared" ref="J45:J65" si="20">H45*I45</f>
        <v>1.5039455832962525</v>
      </c>
      <c r="K45" s="1">
        <f t="shared" ref="K45:K65" si="21">G45+J45</f>
        <v>332.37197390847177</v>
      </c>
      <c r="L45" s="5"/>
      <c r="M45" s="1">
        <f>Q44</f>
        <v>365.58287714662043</v>
      </c>
      <c r="N45" s="6">
        <f t="shared" ref="N45:N65" si="22">M45/110*0.01</f>
        <v>3.3234807013329135E-2</v>
      </c>
      <c r="O45" s="4">
        <v>50</v>
      </c>
      <c r="P45" s="1">
        <f t="shared" ref="P45:P65" si="23">N45*O45</f>
        <v>1.6617403506664568</v>
      </c>
      <c r="Q45" s="1">
        <f t="shared" ref="Q45:Q65" si="24">M45+P45</f>
        <v>367.24461749728687</v>
      </c>
      <c r="R45" s="5"/>
      <c r="S45" s="1">
        <f>W44</f>
        <v>403.94002629788531</v>
      </c>
      <c r="T45" s="6">
        <f t="shared" ref="T45:T65" si="25">S45/110*0.01</f>
        <v>3.6721820572535029E-2</v>
      </c>
      <c r="U45" s="4">
        <v>50</v>
      </c>
      <c r="V45" s="1">
        <f t="shared" ref="V45:V65" si="26">T45*U45</f>
        <v>1.8360910286267513</v>
      </c>
      <c r="W45" s="1">
        <f t="shared" ref="W45:W65" si="27">S45+V45</f>
        <v>405.77611732651206</v>
      </c>
      <c r="X45" s="5"/>
    </row>
    <row r="46" spans="1:24" x14ac:dyDescent="0.25">
      <c r="A46" s="1">
        <f t="shared" ref="A46:A65" si="28">E45</f>
        <v>300.8107505908647</v>
      </c>
      <c r="B46" s="6">
        <f t="shared" si="16"/>
        <v>2.7346431871896792E-2</v>
      </c>
      <c r="C46" s="4">
        <v>50</v>
      </c>
      <c r="D46" s="1">
        <f t="shared" si="17"/>
        <v>1.3673215935948395</v>
      </c>
      <c r="E46" s="1">
        <f t="shared" si="18"/>
        <v>302.17807218445955</v>
      </c>
      <c r="F46" s="5"/>
      <c r="G46" s="1">
        <f t="shared" ref="G46:G65" si="29">K45</f>
        <v>332.37197390847177</v>
      </c>
      <c r="H46" s="6">
        <f t="shared" si="19"/>
        <v>3.0215633991679255E-2</v>
      </c>
      <c r="I46" s="4">
        <v>50</v>
      </c>
      <c r="J46" s="1">
        <f t="shared" si="20"/>
        <v>1.5107816995839627</v>
      </c>
      <c r="K46" s="1">
        <f t="shared" si="21"/>
        <v>333.88275560805573</v>
      </c>
      <c r="L46" s="5"/>
      <c r="M46" s="1">
        <f t="shared" ref="M46:M65" si="30">Q45</f>
        <v>367.24461749728687</v>
      </c>
      <c r="N46" s="6">
        <f t="shared" si="22"/>
        <v>3.3385874317935167E-2</v>
      </c>
      <c r="O46" s="4">
        <v>50</v>
      </c>
      <c r="P46" s="1">
        <f t="shared" si="23"/>
        <v>1.6692937158967585</v>
      </c>
      <c r="Q46" s="1">
        <f t="shared" si="24"/>
        <v>368.91391121318361</v>
      </c>
      <c r="R46" s="5"/>
      <c r="S46" s="1">
        <f t="shared" ref="S46:S65" si="31">W45</f>
        <v>405.77611732651206</v>
      </c>
      <c r="T46" s="6">
        <f t="shared" si="25"/>
        <v>3.6888737938773827E-2</v>
      </c>
      <c r="U46" s="4">
        <v>50</v>
      </c>
      <c r="V46" s="1">
        <f t="shared" si="26"/>
        <v>1.8444368969386913</v>
      </c>
      <c r="W46" s="1">
        <f t="shared" si="27"/>
        <v>407.62055422345077</v>
      </c>
      <c r="X46" s="5"/>
    </row>
    <row r="47" spans="1:24" x14ac:dyDescent="0.25">
      <c r="A47" s="1">
        <f t="shared" si="28"/>
        <v>302.17807218445955</v>
      </c>
      <c r="B47" s="6">
        <f t="shared" si="16"/>
        <v>2.7470733834950866E-2</v>
      </c>
      <c r="C47" s="4">
        <v>50</v>
      </c>
      <c r="D47" s="1">
        <f t="shared" si="17"/>
        <v>1.3735366917475433</v>
      </c>
      <c r="E47" s="1">
        <f t="shared" si="18"/>
        <v>303.55160887620707</v>
      </c>
      <c r="F47" s="5"/>
      <c r="G47" s="1">
        <f t="shared" si="29"/>
        <v>333.88275560805573</v>
      </c>
      <c r="H47" s="6">
        <f t="shared" si="19"/>
        <v>3.0352977782550524E-2</v>
      </c>
      <c r="I47" s="4">
        <v>50</v>
      </c>
      <c r="J47" s="1">
        <f t="shared" si="20"/>
        <v>1.5176488891275262</v>
      </c>
      <c r="K47" s="1">
        <f t="shared" si="21"/>
        <v>335.40040449718327</v>
      </c>
      <c r="L47" s="5"/>
      <c r="M47" s="1">
        <f t="shared" si="30"/>
        <v>368.91391121318361</v>
      </c>
      <c r="N47" s="6">
        <f t="shared" si="22"/>
        <v>3.3537628292107602E-2</v>
      </c>
      <c r="O47" s="4">
        <v>50</v>
      </c>
      <c r="P47" s="1">
        <f t="shared" si="23"/>
        <v>1.6768814146053801</v>
      </c>
      <c r="Q47" s="1">
        <f t="shared" si="24"/>
        <v>370.59079262778897</v>
      </c>
      <c r="R47" s="5"/>
      <c r="S47" s="1">
        <f t="shared" si="31"/>
        <v>407.62055422345077</v>
      </c>
      <c r="T47" s="6">
        <f t="shared" si="25"/>
        <v>3.7056414020313712E-2</v>
      </c>
      <c r="U47" s="4">
        <v>50</v>
      </c>
      <c r="V47" s="1">
        <f t="shared" si="26"/>
        <v>1.8528207010156856</v>
      </c>
      <c r="W47" s="1">
        <f t="shared" si="27"/>
        <v>409.47337492446644</v>
      </c>
      <c r="X47" s="5"/>
    </row>
    <row r="48" spans="1:24" x14ac:dyDescent="0.25">
      <c r="A48" s="1">
        <f t="shared" si="28"/>
        <v>303.55160887620707</v>
      </c>
      <c r="B48" s="6">
        <f t="shared" si="16"/>
        <v>2.7595600806927915E-2</v>
      </c>
      <c r="C48" s="4">
        <v>50</v>
      </c>
      <c r="D48" s="1">
        <f t="shared" si="17"/>
        <v>1.3797800403463958</v>
      </c>
      <c r="E48" s="1">
        <f t="shared" si="18"/>
        <v>304.93138891655349</v>
      </c>
      <c r="F48" s="5"/>
      <c r="G48" s="1">
        <f t="shared" si="29"/>
        <v>335.40040449718327</v>
      </c>
      <c r="H48" s="6">
        <f t="shared" si="19"/>
        <v>3.04909458633803E-2</v>
      </c>
      <c r="I48" s="4">
        <v>50</v>
      </c>
      <c r="J48" s="1">
        <f t="shared" si="20"/>
        <v>1.5245472931690149</v>
      </c>
      <c r="K48" s="1">
        <f t="shared" si="21"/>
        <v>336.92495179035228</v>
      </c>
      <c r="L48" s="5"/>
      <c r="M48" s="1">
        <f t="shared" si="30"/>
        <v>370.59079262778897</v>
      </c>
      <c r="N48" s="6">
        <f t="shared" si="22"/>
        <v>3.3690072057071724E-2</v>
      </c>
      <c r="O48" s="4">
        <v>50</v>
      </c>
      <c r="P48" s="1">
        <f t="shared" si="23"/>
        <v>1.6845036028535862</v>
      </c>
      <c r="Q48" s="1">
        <f t="shared" si="24"/>
        <v>372.27529623064254</v>
      </c>
      <c r="R48" s="5"/>
      <c r="S48" s="1">
        <f t="shared" si="31"/>
        <v>409.47337492446644</v>
      </c>
      <c r="T48" s="6">
        <f t="shared" si="25"/>
        <v>3.7224852265860586E-2</v>
      </c>
      <c r="U48" s="4">
        <v>50</v>
      </c>
      <c r="V48" s="1">
        <f t="shared" si="26"/>
        <v>1.8612426132930293</v>
      </c>
      <c r="W48" s="1">
        <f t="shared" si="27"/>
        <v>411.33461753775947</v>
      </c>
      <c r="X48" s="5"/>
    </row>
    <row r="49" spans="1:24" x14ac:dyDescent="0.25">
      <c r="A49" s="1">
        <f t="shared" si="28"/>
        <v>304.93138891655349</v>
      </c>
      <c r="B49" s="6">
        <f t="shared" si="16"/>
        <v>2.7721035356050319E-2</v>
      </c>
      <c r="C49" s="4">
        <v>50</v>
      </c>
      <c r="D49" s="1">
        <f t="shared" si="17"/>
        <v>1.3860517678025159</v>
      </c>
      <c r="E49" s="1">
        <f t="shared" si="18"/>
        <v>306.31744068435603</v>
      </c>
      <c r="F49" s="5"/>
      <c r="G49" s="1">
        <f t="shared" si="29"/>
        <v>336.92495179035228</v>
      </c>
      <c r="H49" s="6">
        <f t="shared" si="19"/>
        <v>3.062954107185021E-2</v>
      </c>
      <c r="I49" s="4">
        <v>50</v>
      </c>
      <c r="J49" s="1">
        <f t="shared" si="20"/>
        <v>1.5314770535925104</v>
      </c>
      <c r="K49" s="1">
        <f t="shared" si="21"/>
        <v>338.45642884394476</v>
      </c>
      <c r="L49" s="5"/>
      <c r="M49" s="1">
        <f t="shared" si="30"/>
        <v>372.27529623064254</v>
      </c>
      <c r="N49" s="6">
        <f t="shared" si="22"/>
        <v>3.3843208748240233E-2</v>
      </c>
      <c r="O49" s="4">
        <v>50</v>
      </c>
      <c r="P49" s="1">
        <f t="shared" si="23"/>
        <v>1.6921604374120116</v>
      </c>
      <c r="Q49" s="1">
        <f t="shared" si="24"/>
        <v>373.96745666805452</v>
      </c>
      <c r="R49" s="5"/>
      <c r="S49" s="1">
        <f t="shared" si="31"/>
        <v>411.33461753775947</v>
      </c>
      <c r="T49" s="6">
        <f t="shared" si="25"/>
        <v>3.7394056139796315E-2</v>
      </c>
      <c r="U49" s="4">
        <v>50</v>
      </c>
      <c r="V49" s="1">
        <f t="shared" si="26"/>
        <v>1.8697028069898158</v>
      </c>
      <c r="W49" s="1">
        <f t="shared" si="27"/>
        <v>413.20432034474931</v>
      </c>
      <c r="X49" s="5"/>
    </row>
    <row r="50" spans="1:24" x14ac:dyDescent="0.25">
      <c r="A50" s="1">
        <f t="shared" si="28"/>
        <v>306.31744068435603</v>
      </c>
      <c r="B50" s="6">
        <f t="shared" si="16"/>
        <v>2.7847040062214185E-2</v>
      </c>
      <c r="C50" s="4">
        <v>50</v>
      </c>
      <c r="D50" s="1">
        <f t="shared" si="17"/>
        <v>1.3923520031107093</v>
      </c>
      <c r="E50" s="1">
        <f t="shared" si="18"/>
        <v>307.70979268746675</v>
      </c>
      <c r="F50" s="5"/>
      <c r="G50" s="1">
        <f t="shared" si="29"/>
        <v>338.45642884394476</v>
      </c>
      <c r="H50" s="6">
        <f t="shared" si="19"/>
        <v>3.0768766258540432E-2</v>
      </c>
      <c r="I50" s="4">
        <v>50</v>
      </c>
      <c r="J50" s="1">
        <f t="shared" si="20"/>
        <v>1.5384383129270216</v>
      </c>
      <c r="K50" s="1">
        <f t="shared" si="21"/>
        <v>339.99486715687181</v>
      </c>
      <c r="L50" s="5"/>
      <c r="M50" s="1">
        <f t="shared" si="30"/>
        <v>373.96745666805452</v>
      </c>
      <c r="N50" s="6">
        <f t="shared" si="22"/>
        <v>3.3997041515277687E-2</v>
      </c>
      <c r="O50" s="4">
        <v>50</v>
      </c>
      <c r="P50" s="1">
        <f t="shared" si="23"/>
        <v>1.6998520757638844</v>
      </c>
      <c r="Q50" s="1">
        <f t="shared" si="24"/>
        <v>375.66730874381841</v>
      </c>
      <c r="R50" s="5"/>
      <c r="S50" s="1">
        <f t="shared" si="31"/>
        <v>413.20432034474931</v>
      </c>
      <c r="T50" s="6">
        <f t="shared" si="25"/>
        <v>3.7564029122249938E-2</v>
      </c>
      <c r="U50" s="4">
        <v>50</v>
      </c>
      <c r="V50" s="1">
        <f t="shared" si="26"/>
        <v>1.8782014561124969</v>
      </c>
      <c r="W50" s="1">
        <f t="shared" si="27"/>
        <v>415.0825218008618</v>
      </c>
      <c r="X50" s="5"/>
    </row>
    <row r="51" spans="1:24" x14ac:dyDescent="0.25">
      <c r="A51" s="1">
        <f t="shared" si="28"/>
        <v>307.70979268746675</v>
      </c>
      <c r="B51" s="6">
        <f t="shared" si="16"/>
        <v>2.7973617517042432E-2</v>
      </c>
      <c r="C51" s="4">
        <v>50</v>
      </c>
      <c r="D51" s="1">
        <f t="shared" si="17"/>
        <v>1.3986808758521216</v>
      </c>
      <c r="E51" s="1">
        <f t="shared" si="18"/>
        <v>309.10847356331885</v>
      </c>
      <c r="F51" s="5"/>
      <c r="G51" s="1">
        <f t="shared" si="29"/>
        <v>339.99486715687181</v>
      </c>
      <c r="H51" s="6">
        <f t="shared" si="19"/>
        <v>3.0908624286988349E-2</v>
      </c>
      <c r="I51" s="4">
        <v>50</v>
      </c>
      <c r="J51" s="1">
        <f t="shared" si="20"/>
        <v>1.5454312143494175</v>
      </c>
      <c r="K51" s="1">
        <f t="shared" si="21"/>
        <v>341.54029837122124</v>
      </c>
      <c r="L51" s="5"/>
      <c r="M51" s="1">
        <f t="shared" si="30"/>
        <v>375.66730874381841</v>
      </c>
      <c r="N51" s="6">
        <f t="shared" si="22"/>
        <v>3.4151573522165309E-2</v>
      </c>
      <c r="O51" s="4">
        <v>50</v>
      </c>
      <c r="P51" s="1">
        <f t="shared" si="23"/>
        <v>1.7075786761082654</v>
      </c>
      <c r="Q51" s="1">
        <f t="shared" si="24"/>
        <v>377.37488741992667</v>
      </c>
      <c r="R51" s="5"/>
      <c r="S51" s="1">
        <f t="shared" si="31"/>
        <v>415.0825218008618</v>
      </c>
      <c r="T51" s="6">
        <f t="shared" si="25"/>
        <v>3.7734774709169257E-2</v>
      </c>
      <c r="U51" s="4">
        <v>50</v>
      </c>
      <c r="V51" s="1">
        <f t="shared" si="26"/>
        <v>1.8867387354584628</v>
      </c>
      <c r="W51" s="1">
        <f t="shared" si="27"/>
        <v>416.96926053632023</v>
      </c>
      <c r="X51" s="5"/>
    </row>
    <row r="52" spans="1:24" x14ac:dyDescent="0.25">
      <c r="A52" s="1">
        <f t="shared" si="28"/>
        <v>309.10847356331885</v>
      </c>
      <c r="B52" s="6">
        <f t="shared" si="16"/>
        <v>2.8100770323938078E-2</v>
      </c>
      <c r="C52" s="4">
        <v>50</v>
      </c>
      <c r="D52" s="1">
        <f t="shared" si="17"/>
        <v>1.4050385161969039</v>
      </c>
      <c r="E52" s="1">
        <f t="shared" si="18"/>
        <v>310.51351207951575</v>
      </c>
      <c r="F52" s="5"/>
      <c r="G52" s="1">
        <f t="shared" si="29"/>
        <v>341.54029837122124</v>
      </c>
      <c r="H52" s="6">
        <f t="shared" si="19"/>
        <v>3.1049118033747387E-2</v>
      </c>
      <c r="I52" s="4">
        <v>50</v>
      </c>
      <c r="J52" s="1">
        <f t="shared" si="20"/>
        <v>1.5524559016873694</v>
      </c>
      <c r="K52" s="1">
        <f t="shared" si="21"/>
        <v>343.09275427290862</v>
      </c>
      <c r="L52" s="5"/>
      <c r="M52" s="1">
        <f t="shared" si="30"/>
        <v>377.37488741992667</v>
      </c>
      <c r="N52" s="6">
        <f t="shared" si="22"/>
        <v>3.4306807947266059E-2</v>
      </c>
      <c r="O52" s="4">
        <v>50</v>
      </c>
      <c r="P52" s="1">
        <f t="shared" si="23"/>
        <v>1.715340397363303</v>
      </c>
      <c r="Q52" s="1">
        <f t="shared" si="24"/>
        <v>379.09022781728999</v>
      </c>
      <c r="R52" s="5"/>
      <c r="S52" s="1">
        <f t="shared" si="31"/>
        <v>416.96926053632023</v>
      </c>
      <c r="T52" s="6">
        <f t="shared" si="25"/>
        <v>3.7906296412392751E-2</v>
      </c>
      <c r="U52" s="4">
        <v>50</v>
      </c>
      <c r="V52" s="1">
        <f t="shared" si="26"/>
        <v>1.8953148206196375</v>
      </c>
      <c r="W52" s="1">
        <f t="shared" si="27"/>
        <v>418.86457535693989</v>
      </c>
      <c r="X52" s="5"/>
    </row>
    <row r="53" spans="1:24" x14ac:dyDescent="0.25">
      <c r="A53" s="1">
        <f t="shared" si="28"/>
        <v>310.51351207951575</v>
      </c>
      <c r="B53" s="6">
        <f t="shared" si="16"/>
        <v>2.8228501098137796E-2</v>
      </c>
      <c r="C53" s="4">
        <v>50</v>
      </c>
      <c r="D53" s="1">
        <f t="shared" si="17"/>
        <v>1.4114250549068899</v>
      </c>
      <c r="E53" s="1">
        <f t="shared" si="18"/>
        <v>311.92493713442263</v>
      </c>
      <c r="F53" s="5"/>
      <c r="G53" s="1">
        <f t="shared" si="29"/>
        <v>343.09275427290862</v>
      </c>
      <c r="H53" s="6">
        <f t="shared" si="19"/>
        <v>3.1190250388446236E-2</v>
      </c>
      <c r="I53" s="4">
        <v>50</v>
      </c>
      <c r="J53" s="1">
        <f t="shared" si="20"/>
        <v>1.5595125194223118</v>
      </c>
      <c r="K53" s="1">
        <f t="shared" si="21"/>
        <v>344.65226679233092</v>
      </c>
      <c r="L53" s="5"/>
      <c r="M53" s="1">
        <f t="shared" si="30"/>
        <v>379.09022781728999</v>
      </c>
      <c r="N53" s="6">
        <f t="shared" si="22"/>
        <v>3.4462747983390003E-2</v>
      </c>
      <c r="O53" s="4">
        <v>50</v>
      </c>
      <c r="P53" s="1">
        <f t="shared" si="23"/>
        <v>1.7231373991695003</v>
      </c>
      <c r="Q53" s="1">
        <f t="shared" si="24"/>
        <v>380.81336521645949</v>
      </c>
      <c r="R53" s="5"/>
      <c r="S53" s="1">
        <f t="shared" si="31"/>
        <v>418.86457535693989</v>
      </c>
      <c r="T53" s="6">
        <f t="shared" si="25"/>
        <v>3.8078597759721812E-2</v>
      </c>
      <c r="U53" s="4">
        <v>50</v>
      </c>
      <c r="V53" s="1">
        <f t="shared" si="26"/>
        <v>1.9039298879860906</v>
      </c>
      <c r="W53" s="1">
        <f t="shared" si="27"/>
        <v>420.76850524492596</v>
      </c>
      <c r="X53" s="5"/>
    </row>
    <row r="54" spans="1:24" x14ac:dyDescent="0.25">
      <c r="A54" s="1">
        <f t="shared" si="28"/>
        <v>311.92493713442263</v>
      </c>
      <c r="B54" s="6">
        <f t="shared" si="16"/>
        <v>2.8356812466765694E-2</v>
      </c>
      <c r="C54" s="4">
        <v>50</v>
      </c>
      <c r="D54" s="1">
        <f t="shared" si="17"/>
        <v>1.4178406233382848</v>
      </c>
      <c r="E54" s="1">
        <f t="shared" si="18"/>
        <v>313.34277775776093</v>
      </c>
      <c r="F54" s="5"/>
      <c r="G54" s="1">
        <f t="shared" si="29"/>
        <v>344.65226679233092</v>
      </c>
      <c r="H54" s="6">
        <f t="shared" si="19"/>
        <v>3.1332024253848269E-2</v>
      </c>
      <c r="I54" s="4">
        <v>50</v>
      </c>
      <c r="J54" s="1">
        <f t="shared" si="20"/>
        <v>1.5666012126924134</v>
      </c>
      <c r="K54" s="1">
        <f t="shared" si="21"/>
        <v>346.21886800502335</v>
      </c>
      <c r="L54" s="5"/>
      <c r="M54" s="1">
        <f t="shared" si="30"/>
        <v>380.81336521645949</v>
      </c>
      <c r="N54" s="6">
        <f t="shared" si="22"/>
        <v>3.4619396837859959E-2</v>
      </c>
      <c r="O54" s="4">
        <v>50</v>
      </c>
      <c r="P54" s="1">
        <f t="shared" si="23"/>
        <v>1.730969841892998</v>
      </c>
      <c r="Q54" s="1">
        <f t="shared" si="24"/>
        <v>382.54433505835249</v>
      </c>
      <c r="R54" s="5"/>
      <c r="S54" s="1">
        <f t="shared" si="31"/>
        <v>420.76850524492596</v>
      </c>
      <c r="T54" s="6">
        <f t="shared" si="25"/>
        <v>3.8251682294993268E-2</v>
      </c>
      <c r="U54" s="4">
        <v>50</v>
      </c>
      <c r="V54" s="1">
        <f t="shared" si="26"/>
        <v>1.9125841147496634</v>
      </c>
      <c r="W54" s="1">
        <f t="shared" si="27"/>
        <v>422.68108935967564</v>
      </c>
      <c r="X54" s="5"/>
    </row>
    <row r="55" spans="1:24" x14ac:dyDescent="0.25">
      <c r="A55" s="1">
        <f t="shared" si="28"/>
        <v>313.34277775776093</v>
      </c>
      <c r="B55" s="6">
        <f t="shared" si="16"/>
        <v>2.8485707068887357E-2</v>
      </c>
      <c r="C55" s="4">
        <v>50</v>
      </c>
      <c r="D55" s="1">
        <f t="shared" si="17"/>
        <v>1.4242853534443678</v>
      </c>
      <c r="E55" s="1">
        <f t="shared" si="18"/>
        <v>314.76706311120529</v>
      </c>
      <c r="F55" s="5"/>
      <c r="G55" s="1">
        <f t="shared" si="29"/>
        <v>346.21886800502335</v>
      </c>
      <c r="H55" s="6">
        <f t="shared" si="19"/>
        <v>3.147444254591121E-2</v>
      </c>
      <c r="I55" s="4">
        <v>50</v>
      </c>
      <c r="J55" s="1">
        <f t="shared" si="20"/>
        <v>1.5737221272955606</v>
      </c>
      <c r="K55" s="1">
        <f t="shared" si="21"/>
        <v>347.79259013231894</v>
      </c>
      <c r="L55" s="5"/>
      <c r="M55" s="1">
        <f t="shared" si="30"/>
        <v>382.54433505835249</v>
      </c>
      <c r="N55" s="6">
        <f t="shared" si="22"/>
        <v>3.4776757732577497E-2</v>
      </c>
      <c r="O55" s="4">
        <v>50</v>
      </c>
      <c r="P55" s="1">
        <f t="shared" si="23"/>
        <v>1.738837886628875</v>
      </c>
      <c r="Q55" s="1">
        <f t="shared" si="24"/>
        <v>384.28317294498135</v>
      </c>
      <c r="R55" s="5"/>
      <c r="S55" s="1">
        <f t="shared" si="31"/>
        <v>422.68108935967564</v>
      </c>
      <c r="T55" s="6">
        <f t="shared" si="25"/>
        <v>3.8425553578152333E-2</v>
      </c>
      <c r="U55" s="4">
        <v>50</v>
      </c>
      <c r="V55" s="1">
        <f t="shared" si="26"/>
        <v>1.9212776789076167</v>
      </c>
      <c r="W55" s="1">
        <f t="shared" si="27"/>
        <v>424.60236703858328</v>
      </c>
      <c r="X55" s="5"/>
    </row>
    <row r="56" spans="1:24" x14ac:dyDescent="0.25">
      <c r="A56" s="1">
        <f t="shared" si="28"/>
        <v>314.76706311120529</v>
      </c>
      <c r="B56" s="6">
        <f t="shared" si="16"/>
        <v>2.8615187555564119E-2</v>
      </c>
      <c r="C56" s="4">
        <v>50</v>
      </c>
      <c r="D56" s="1">
        <f t="shared" si="17"/>
        <v>1.4307593777782059</v>
      </c>
      <c r="E56" s="1">
        <f t="shared" si="18"/>
        <v>316.19782248898349</v>
      </c>
      <c r="F56" s="5"/>
      <c r="G56" s="1">
        <f t="shared" si="29"/>
        <v>347.79259013231894</v>
      </c>
      <c r="H56" s="6">
        <f t="shared" si="19"/>
        <v>3.1617508193847177E-2</v>
      </c>
      <c r="I56" s="4">
        <v>50</v>
      </c>
      <c r="J56" s="1">
        <f t="shared" si="20"/>
        <v>1.580875409692359</v>
      </c>
      <c r="K56" s="1">
        <f t="shared" si="21"/>
        <v>349.37346554201127</v>
      </c>
      <c r="L56" s="5"/>
      <c r="M56" s="1">
        <f t="shared" si="30"/>
        <v>384.28317294498135</v>
      </c>
      <c r="N56" s="6">
        <f t="shared" si="22"/>
        <v>3.4934833904089219E-2</v>
      </c>
      <c r="O56" s="4">
        <v>50</v>
      </c>
      <c r="P56" s="1">
        <f t="shared" si="23"/>
        <v>1.746741695204461</v>
      </c>
      <c r="Q56" s="1">
        <f t="shared" si="24"/>
        <v>386.02991464018578</v>
      </c>
      <c r="R56" s="5"/>
      <c r="S56" s="1">
        <f t="shared" si="31"/>
        <v>424.60236703858328</v>
      </c>
      <c r="T56" s="6">
        <f t="shared" si="25"/>
        <v>3.8600215185325755E-2</v>
      </c>
      <c r="U56" s="4">
        <v>50</v>
      </c>
      <c r="V56" s="1">
        <f t="shared" si="26"/>
        <v>1.9300107592662878</v>
      </c>
      <c r="W56" s="1">
        <f t="shared" si="27"/>
        <v>426.53237779784956</v>
      </c>
      <c r="X56" s="5"/>
    </row>
    <row r="57" spans="1:24" x14ac:dyDescent="0.25">
      <c r="A57" s="1">
        <f t="shared" si="28"/>
        <v>316.19782248898349</v>
      </c>
      <c r="B57" s="6">
        <f t="shared" si="16"/>
        <v>2.8745256589907592E-2</v>
      </c>
      <c r="C57" s="4">
        <v>50</v>
      </c>
      <c r="D57" s="1">
        <f t="shared" si="17"/>
        <v>1.4372628294953795</v>
      </c>
      <c r="E57" s="1">
        <f t="shared" si="18"/>
        <v>317.63508531847884</v>
      </c>
      <c r="F57" s="5"/>
      <c r="G57" s="1">
        <f t="shared" si="29"/>
        <v>349.37346554201127</v>
      </c>
      <c r="H57" s="6">
        <f t="shared" si="19"/>
        <v>3.1761224140182842E-2</v>
      </c>
      <c r="I57" s="4">
        <v>50</v>
      </c>
      <c r="J57" s="1">
        <f t="shared" si="20"/>
        <v>1.588061207009142</v>
      </c>
      <c r="K57" s="1">
        <f t="shared" si="21"/>
        <v>350.96152674902044</v>
      </c>
      <c r="L57" s="5"/>
      <c r="M57" s="1">
        <f t="shared" si="30"/>
        <v>386.02991464018578</v>
      </c>
      <c r="N57" s="6">
        <f t="shared" si="22"/>
        <v>3.5093628603653254E-2</v>
      </c>
      <c r="O57" s="4">
        <v>50</v>
      </c>
      <c r="P57" s="1">
        <f t="shared" si="23"/>
        <v>1.7546814301826628</v>
      </c>
      <c r="Q57" s="1">
        <f t="shared" si="24"/>
        <v>387.78459607036842</v>
      </c>
      <c r="R57" s="5"/>
      <c r="S57" s="1">
        <f t="shared" si="31"/>
        <v>426.53237779784956</v>
      </c>
      <c r="T57" s="6">
        <f t="shared" si="25"/>
        <v>3.8775670708895413E-2</v>
      </c>
      <c r="U57" s="4">
        <v>50</v>
      </c>
      <c r="V57" s="1">
        <f t="shared" si="26"/>
        <v>1.9387835354447707</v>
      </c>
      <c r="W57" s="1">
        <f t="shared" si="27"/>
        <v>428.47116133329433</v>
      </c>
      <c r="X57" s="5"/>
    </row>
    <row r="58" spans="1:24" x14ac:dyDescent="0.25">
      <c r="A58" s="1">
        <f t="shared" si="28"/>
        <v>317.63508531847884</v>
      </c>
      <c r="B58" s="6">
        <f t="shared" si="16"/>
        <v>2.8875916847134444E-2</v>
      </c>
      <c r="C58" s="4">
        <v>50</v>
      </c>
      <c r="D58" s="1">
        <f t="shared" si="17"/>
        <v>1.4437958423567221</v>
      </c>
      <c r="E58" s="1">
        <f t="shared" si="18"/>
        <v>319.07888116083558</v>
      </c>
      <c r="F58" s="5"/>
      <c r="G58" s="1">
        <f t="shared" si="29"/>
        <v>350.96152674902044</v>
      </c>
      <c r="H58" s="6">
        <f t="shared" si="19"/>
        <v>3.1905593340820035E-2</v>
      </c>
      <c r="I58" s="4">
        <v>50</v>
      </c>
      <c r="J58" s="1">
        <f t="shared" si="20"/>
        <v>1.5952796670410017</v>
      </c>
      <c r="K58" s="1">
        <f t="shared" si="21"/>
        <v>352.55680641606142</v>
      </c>
      <c r="L58" s="5"/>
      <c r="M58" s="1">
        <f t="shared" si="30"/>
        <v>387.78459607036842</v>
      </c>
      <c r="N58" s="6">
        <f t="shared" si="22"/>
        <v>3.5253145097306218E-2</v>
      </c>
      <c r="O58" s="4">
        <v>50</v>
      </c>
      <c r="P58" s="1">
        <f t="shared" si="23"/>
        <v>1.762657254865311</v>
      </c>
      <c r="Q58" s="1">
        <f t="shared" si="24"/>
        <v>389.54725332523373</v>
      </c>
      <c r="R58" s="5"/>
      <c r="S58" s="1">
        <f t="shared" si="31"/>
        <v>428.47116133329433</v>
      </c>
      <c r="T58" s="6">
        <f t="shared" si="25"/>
        <v>3.8951923757572213E-2</v>
      </c>
      <c r="U58" s="4">
        <v>50</v>
      </c>
      <c r="V58" s="1">
        <f t="shared" si="26"/>
        <v>1.9475961878786106</v>
      </c>
      <c r="W58" s="1">
        <f t="shared" si="27"/>
        <v>430.41875752117295</v>
      </c>
      <c r="X58" s="5"/>
    </row>
    <row r="59" spans="1:24" x14ac:dyDescent="0.25">
      <c r="A59" s="1">
        <f t="shared" si="28"/>
        <v>319.07888116083558</v>
      </c>
      <c r="B59" s="6">
        <f t="shared" si="16"/>
        <v>2.9007171014621417E-2</v>
      </c>
      <c r="C59" s="4">
        <v>50</v>
      </c>
      <c r="D59" s="1">
        <f t="shared" si="17"/>
        <v>1.4503585507310708</v>
      </c>
      <c r="E59" s="1">
        <f t="shared" si="18"/>
        <v>320.52923971156667</v>
      </c>
      <c r="F59" s="5"/>
      <c r="G59" s="1">
        <f t="shared" si="29"/>
        <v>352.55680641606142</v>
      </c>
      <c r="H59" s="6">
        <f t="shared" si="19"/>
        <v>3.2050618765096496E-2</v>
      </c>
      <c r="I59" s="4">
        <v>50</v>
      </c>
      <c r="J59" s="1">
        <f t="shared" si="20"/>
        <v>1.6025309382548247</v>
      </c>
      <c r="K59" s="1">
        <f t="shared" si="21"/>
        <v>354.15933735431622</v>
      </c>
      <c r="L59" s="5"/>
      <c r="M59" s="1">
        <f t="shared" si="30"/>
        <v>389.54725332523373</v>
      </c>
      <c r="N59" s="6">
        <f t="shared" si="22"/>
        <v>3.5413386665930337E-2</v>
      </c>
      <c r="O59" s="4">
        <v>50</v>
      </c>
      <c r="P59" s="1">
        <f t="shared" si="23"/>
        <v>1.7706693332965169</v>
      </c>
      <c r="Q59" s="1">
        <f t="shared" si="24"/>
        <v>391.31792265853022</v>
      </c>
      <c r="R59" s="5"/>
      <c r="S59" s="1">
        <f t="shared" si="31"/>
        <v>430.41875752117295</v>
      </c>
      <c r="T59" s="6">
        <f t="shared" si="25"/>
        <v>3.9128977956470273E-2</v>
      </c>
      <c r="U59" s="4">
        <v>50</v>
      </c>
      <c r="V59" s="1">
        <f t="shared" si="26"/>
        <v>1.9564488978235137</v>
      </c>
      <c r="W59" s="1">
        <f t="shared" si="27"/>
        <v>432.37520641899647</v>
      </c>
      <c r="X59" s="5"/>
    </row>
    <row r="60" spans="1:24" x14ac:dyDescent="0.25">
      <c r="A60" s="1">
        <f t="shared" si="28"/>
        <v>320.52923971156667</v>
      </c>
      <c r="B60" s="6">
        <f t="shared" si="16"/>
        <v>2.9139021791960609E-2</v>
      </c>
      <c r="C60" s="4">
        <v>50</v>
      </c>
      <c r="D60" s="1">
        <f t="shared" si="17"/>
        <v>1.4569510895980304</v>
      </c>
      <c r="E60" s="1">
        <f t="shared" si="18"/>
        <v>321.9861908011647</v>
      </c>
      <c r="F60" s="5"/>
      <c r="G60" s="1">
        <f t="shared" si="29"/>
        <v>354.15933735431622</v>
      </c>
      <c r="H60" s="6">
        <f t="shared" si="19"/>
        <v>3.2196303395846927E-2</v>
      </c>
      <c r="I60" s="4">
        <v>50</v>
      </c>
      <c r="J60" s="1">
        <f t="shared" si="20"/>
        <v>1.6098151697923464</v>
      </c>
      <c r="K60" s="1">
        <f t="shared" si="21"/>
        <v>355.76915252410856</v>
      </c>
      <c r="L60" s="5"/>
      <c r="M60" s="1">
        <f t="shared" si="30"/>
        <v>391.31792265853022</v>
      </c>
      <c r="N60" s="6">
        <f t="shared" si="22"/>
        <v>3.5574356605320927E-2</v>
      </c>
      <c r="O60" s="4">
        <v>50</v>
      </c>
      <c r="P60" s="1">
        <f t="shared" si="23"/>
        <v>1.7787178302660462</v>
      </c>
      <c r="Q60" s="1">
        <f t="shared" si="24"/>
        <v>393.09664048879625</v>
      </c>
      <c r="R60" s="5"/>
      <c r="S60" s="1">
        <f t="shared" si="31"/>
        <v>432.37520641899647</v>
      </c>
      <c r="T60" s="6">
        <f t="shared" si="25"/>
        <v>3.9306836947181498E-2</v>
      </c>
      <c r="U60" s="4">
        <v>50</v>
      </c>
      <c r="V60" s="1">
        <f t="shared" si="26"/>
        <v>1.9653418473590749</v>
      </c>
      <c r="W60" s="1">
        <f t="shared" si="27"/>
        <v>434.34054826635554</v>
      </c>
      <c r="X60" s="5"/>
    </row>
    <row r="61" spans="1:24" x14ac:dyDescent="0.25">
      <c r="A61" s="1">
        <f t="shared" si="28"/>
        <v>321.9861908011647</v>
      </c>
      <c r="B61" s="6">
        <f t="shared" si="16"/>
        <v>2.9271471891014974E-2</v>
      </c>
      <c r="C61" s="4">
        <v>50</v>
      </c>
      <c r="D61" s="1">
        <f t="shared" si="17"/>
        <v>1.4635735945507486</v>
      </c>
      <c r="E61" s="1">
        <f t="shared" si="18"/>
        <v>323.44976439571542</v>
      </c>
      <c r="F61" s="5"/>
      <c r="G61" s="1">
        <f t="shared" si="29"/>
        <v>355.76915252410856</v>
      </c>
      <c r="H61" s="6">
        <f t="shared" si="19"/>
        <v>3.2342650229464413E-2</v>
      </c>
      <c r="I61" s="4">
        <v>50</v>
      </c>
      <c r="J61" s="1">
        <f t="shared" si="20"/>
        <v>1.6171325114732207</v>
      </c>
      <c r="K61" s="1">
        <f t="shared" si="21"/>
        <v>357.38628503558181</v>
      </c>
      <c r="L61" s="5"/>
      <c r="M61" s="1">
        <f t="shared" si="30"/>
        <v>393.09664048879625</v>
      </c>
      <c r="N61" s="6">
        <f t="shared" si="22"/>
        <v>3.5736058226254204E-2</v>
      </c>
      <c r="O61" s="4">
        <v>50</v>
      </c>
      <c r="P61" s="1">
        <f t="shared" si="23"/>
        <v>1.7868029113127102</v>
      </c>
      <c r="Q61" s="1">
        <f t="shared" si="24"/>
        <v>394.88344340010894</v>
      </c>
      <c r="R61" s="5"/>
      <c r="S61" s="1">
        <f t="shared" si="31"/>
        <v>434.34054826635554</v>
      </c>
      <c r="T61" s="6">
        <f t="shared" si="25"/>
        <v>3.9485504387850506E-2</v>
      </c>
      <c r="U61" s="4">
        <v>50</v>
      </c>
      <c r="V61" s="1">
        <f t="shared" si="26"/>
        <v>1.9742752193925253</v>
      </c>
      <c r="W61" s="1">
        <f t="shared" si="27"/>
        <v>436.31482348574809</v>
      </c>
      <c r="X61" s="5"/>
    </row>
    <row r="62" spans="1:24" x14ac:dyDescent="0.25">
      <c r="A62" s="1">
        <f t="shared" si="28"/>
        <v>323.44976439571542</v>
      </c>
      <c r="B62" s="6">
        <f t="shared" si="16"/>
        <v>2.9404524035974128E-2</v>
      </c>
      <c r="C62" s="4">
        <v>50</v>
      </c>
      <c r="D62" s="1">
        <f t="shared" si="17"/>
        <v>1.4702262017987064</v>
      </c>
      <c r="E62" s="1">
        <f t="shared" si="18"/>
        <v>324.91999059751413</v>
      </c>
      <c r="F62" s="5"/>
      <c r="G62" s="1">
        <f t="shared" si="29"/>
        <v>357.38628503558181</v>
      </c>
      <c r="H62" s="6">
        <f t="shared" si="19"/>
        <v>3.2489662275961985E-2</v>
      </c>
      <c r="I62" s="4">
        <v>50</v>
      </c>
      <c r="J62" s="1">
        <f t="shared" si="20"/>
        <v>1.6244831137980993</v>
      </c>
      <c r="K62" s="1">
        <f t="shared" si="21"/>
        <v>359.01076814937989</v>
      </c>
      <c r="L62" s="5"/>
      <c r="M62" s="1">
        <f t="shared" si="30"/>
        <v>394.88344340010894</v>
      </c>
      <c r="N62" s="6">
        <f t="shared" si="22"/>
        <v>3.589849485455536E-2</v>
      </c>
      <c r="O62" s="4">
        <v>50</v>
      </c>
      <c r="P62" s="1">
        <f t="shared" si="23"/>
        <v>1.7949247427277679</v>
      </c>
      <c r="Q62" s="1">
        <f t="shared" si="24"/>
        <v>396.67836814283669</v>
      </c>
      <c r="R62" s="5"/>
      <c r="S62" s="1">
        <f t="shared" si="31"/>
        <v>436.31482348574809</v>
      </c>
      <c r="T62" s="6">
        <f t="shared" si="25"/>
        <v>3.9664983953249827E-2</v>
      </c>
      <c r="U62" s="4">
        <v>50</v>
      </c>
      <c r="V62" s="1">
        <f t="shared" si="26"/>
        <v>1.9832491976624913</v>
      </c>
      <c r="W62" s="1">
        <f t="shared" si="27"/>
        <v>438.29807268341057</v>
      </c>
      <c r="X62" s="5"/>
    </row>
    <row r="63" spans="1:24" x14ac:dyDescent="0.25">
      <c r="A63" s="1">
        <f t="shared" si="28"/>
        <v>324.91999059751413</v>
      </c>
      <c r="B63" s="6">
        <f t="shared" si="16"/>
        <v>2.9538180963410376E-2</v>
      </c>
      <c r="C63" s="4">
        <v>50</v>
      </c>
      <c r="D63" s="1">
        <f t="shared" si="17"/>
        <v>1.4769090481705187</v>
      </c>
      <c r="E63" s="1">
        <f t="shared" si="18"/>
        <v>326.39689964568464</v>
      </c>
      <c r="F63" s="5"/>
      <c r="G63" s="1">
        <f t="shared" si="29"/>
        <v>359.01076814937989</v>
      </c>
      <c r="H63" s="6">
        <f t="shared" si="19"/>
        <v>3.2637342559034534E-2</v>
      </c>
      <c r="I63" s="4">
        <v>50</v>
      </c>
      <c r="J63" s="1">
        <f t="shared" si="20"/>
        <v>1.6318671279517267</v>
      </c>
      <c r="K63" s="1">
        <f t="shared" si="21"/>
        <v>360.64263527733164</v>
      </c>
      <c r="L63" s="5"/>
      <c r="M63" s="1">
        <f t="shared" si="30"/>
        <v>396.67836814283669</v>
      </c>
      <c r="N63" s="6">
        <f t="shared" si="22"/>
        <v>3.6061669831166973E-2</v>
      </c>
      <c r="O63" s="4">
        <v>50</v>
      </c>
      <c r="P63" s="1">
        <f t="shared" si="23"/>
        <v>1.8030834915583487</v>
      </c>
      <c r="Q63" s="1">
        <f t="shared" si="24"/>
        <v>398.48145163439506</v>
      </c>
      <c r="R63" s="5"/>
      <c r="S63" s="1">
        <f t="shared" si="31"/>
        <v>438.29807268341057</v>
      </c>
      <c r="T63" s="6">
        <f t="shared" si="25"/>
        <v>3.9845279334855509E-2</v>
      </c>
      <c r="U63" s="4">
        <v>50</v>
      </c>
      <c r="V63" s="1">
        <f t="shared" si="26"/>
        <v>1.9922639667427755</v>
      </c>
      <c r="W63" s="1">
        <f t="shared" si="27"/>
        <v>440.29033665015334</v>
      </c>
      <c r="X63" s="5"/>
    </row>
    <row r="64" spans="1:24" x14ac:dyDescent="0.25">
      <c r="A64" s="1">
        <f t="shared" si="28"/>
        <v>326.39689964568464</v>
      </c>
      <c r="B64" s="6">
        <f t="shared" si="16"/>
        <v>2.9672445422334968E-2</v>
      </c>
      <c r="C64" s="4">
        <v>50</v>
      </c>
      <c r="D64" s="1">
        <f t="shared" si="17"/>
        <v>1.4836222711167484</v>
      </c>
      <c r="E64" s="1">
        <f t="shared" si="18"/>
        <v>327.8805219168014</v>
      </c>
      <c r="F64" s="5"/>
      <c r="G64" s="1">
        <f t="shared" si="29"/>
        <v>360.64263527733164</v>
      </c>
      <c r="H64" s="6">
        <f t="shared" si="19"/>
        <v>3.2785694116121061E-2</v>
      </c>
      <c r="I64" s="4">
        <v>50</v>
      </c>
      <c r="J64" s="1">
        <f t="shared" si="20"/>
        <v>1.6392847058060531</v>
      </c>
      <c r="K64" s="1">
        <f t="shared" si="21"/>
        <v>362.2819199831377</v>
      </c>
      <c r="L64" s="5"/>
      <c r="M64" s="1">
        <f t="shared" si="30"/>
        <v>398.48145163439506</v>
      </c>
      <c r="N64" s="6">
        <f t="shared" si="22"/>
        <v>3.6225586512217731E-2</v>
      </c>
      <c r="O64" s="4">
        <v>50</v>
      </c>
      <c r="P64" s="1">
        <f t="shared" si="23"/>
        <v>1.8112793256108866</v>
      </c>
      <c r="Q64" s="1">
        <f t="shared" si="24"/>
        <v>400.29273096000594</v>
      </c>
      <c r="R64" s="5"/>
      <c r="S64" s="1">
        <f t="shared" si="31"/>
        <v>440.29033665015334</v>
      </c>
      <c r="T64" s="6">
        <f t="shared" si="25"/>
        <v>4.0026394240923031E-2</v>
      </c>
      <c r="U64" s="4">
        <v>50</v>
      </c>
      <c r="V64" s="1">
        <f t="shared" si="26"/>
        <v>2.0013197120461514</v>
      </c>
      <c r="W64" s="1">
        <f t="shared" si="27"/>
        <v>442.29165636219949</v>
      </c>
      <c r="X64" s="5"/>
    </row>
    <row r="65" spans="1:24" x14ac:dyDescent="0.25">
      <c r="A65" s="1">
        <f t="shared" si="28"/>
        <v>327.8805219168014</v>
      </c>
      <c r="B65" s="6">
        <f t="shared" si="16"/>
        <v>2.9807320174254675E-2</v>
      </c>
      <c r="C65" s="4">
        <v>50</v>
      </c>
      <c r="D65" s="1">
        <f t="shared" si="17"/>
        <v>1.4903660087127337</v>
      </c>
      <c r="E65" s="1">
        <f t="shared" si="18"/>
        <v>329.37088792551413</v>
      </c>
      <c r="F65" s="5"/>
      <c r="G65" s="1">
        <f t="shared" si="29"/>
        <v>362.2819199831377</v>
      </c>
      <c r="H65" s="6">
        <f t="shared" si="19"/>
        <v>3.293471999846706E-2</v>
      </c>
      <c r="I65" s="4">
        <v>50</v>
      </c>
      <c r="J65" s="1">
        <f t="shared" si="20"/>
        <v>1.6467359999233531</v>
      </c>
      <c r="K65" s="1">
        <f t="shared" si="21"/>
        <v>363.92865598306105</v>
      </c>
      <c r="L65" s="5"/>
      <c r="M65" s="1">
        <f t="shared" si="30"/>
        <v>400.29273096000594</v>
      </c>
      <c r="N65" s="6">
        <f t="shared" si="22"/>
        <v>3.6390248269091451E-2</v>
      </c>
      <c r="O65" s="4">
        <v>50</v>
      </c>
      <c r="P65" s="1">
        <f t="shared" si="23"/>
        <v>1.8195124134545726</v>
      </c>
      <c r="Q65" s="1">
        <f t="shared" si="24"/>
        <v>402.1122433734605</v>
      </c>
      <c r="R65" s="5"/>
      <c r="S65" s="1">
        <f t="shared" si="31"/>
        <v>442.29165636219949</v>
      </c>
      <c r="T65" s="6">
        <f t="shared" si="25"/>
        <v>4.0208332396563594E-2</v>
      </c>
      <c r="U65" s="4">
        <v>50</v>
      </c>
      <c r="V65" s="1">
        <f t="shared" si="26"/>
        <v>2.0104166198281797</v>
      </c>
      <c r="W65" s="1">
        <f t="shared" si="27"/>
        <v>444.30207298202765</v>
      </c>
      <c r="X65" s="5"/>
    </row>
    <row r="66" spans="1:24" x14ac:dyDescent="0.25">
      <c r="A66" s="4"/>
      <c r="B66" s="4"/>
      <c r="C66" s="4"/>
      <c r="D66" s="4">
        <f>SUM(D44:D65)</f>
        <v>31.276247590593645</v>
      </c>
      <c r="E66" s="4"/>
      <c r="F66" s="5"/>
      <c r="G66" s="4"/>
      <c r="H66" s="4"/>
      <c r="I66" s="4"/>
      <c r="J66" s="4">
        <f>SUM(J44:J65)</f>
        <v>34.557768057546909</v>
      </c>
      <c r="K66" s="4"/>
      <c r="L66" s="5"/>
      <c r="M66" s="4"/>
      <c r="N66" s="4"/>
      <c r="O66" s="4"/>
      <c r="P66" s="4">
        <f>SUM(P44:P65)</f>
        <v>38.183587390399666</v>
      </c>
      <c r="Q66" s="4"/>
      <c r="R66" s="5"/>
      <c r="S66" s="4"/>
      <c r="T66" s="4"/>
      <c r="U66" s="4"/>
      <c r="V66" s="4">
        <f>SUM(V44:V65)</f>
        <v>42.189829608567138</v>
      </c>
      <c r="W66" s="4"/>
      <c r="X66" s="5"/>
    </row>
    <row r="67" spans="1:24" x14ac:dyDescent="0.25">
      <c r="A67" s="4"/>
      <c r="B67" s="4"/>
      <c r="C67" s="4"/>
      <c r="D67" s="4"/>
      <c r="E67" s="4"/>
      <c r="F67" s="5"/>
      <c r="G67" s="4"/>
      <c r="H67" s="4"/>
      <c r="I67" s="4"/>
      <c r="J67" s="4"/>
      <c r="K67" s="4"/>
      <c r="L67" s="5"/>
      <c r="M67" s="4"/>
      <c r="N67" s="4"/>
      <c r="O67" s="4"/>
      <c r="P67" s="4"/>
      <c r="Q67" s="4"/>
      <c r="R67" s="5"/>
      <c r="S67" s="4"/>
      <c r="T67" s="4"/>
      <c r="U67" s="4"/>
      <c r="V67" s="4"/>
      <c r="W67" s="4"/>
      <c r="X67" s="5"/>
    </row>
    <row r="68" spans="1:24" x14ac:dyDescent="0.25">
      <c r="A68" s="2" t="s">
        <v>1</v>
      </c>
      <c r="B68" s="2" t="s">
        <v>2</v>
      </c>
      <c r="C68" s="2" t="s">
        <v>0</v>
      </c>
      <c r="D68" s="2" t="s">
        <v>3</v>
      </c>
      <c r="E68" s="2" t="s">
        <v>4</v>
      </c>
      <c r="F68" s="5"/>
      <c r="G68" s="2" t="s">
        <v>1</v>
      </c>
      <c r="H68" s="2" t="s">
        <v>2</v>
      </c>
      <c r="I68" s="2" t="s">
        <v>0</v>
      </c>
      <c r="J68" s="2" t="s">
        <v>3</v>
      </c>
      <c r="K68" s="2" t="s">
        <v>4</v>
      </c>
      <c r="L68" s="5"/>
      <c r="M68" s="2" t="s">
        <v>1</v>
      </c>
      <c r="N68" s="2" t="s">
        <v>2</v>
      </c>
      <c r="O68" s="2" t="s">
        <v>0</v>
      </c>
      <c r="P68" s="2" t="s">
        <v>3</v>
      </c>
      <c r="Q68" s="2" t="s">
        <v>4</v>
      </c>
      <c r="R68" s="5"/>
      <c r="S68" s="2" t="s">
        <v>1</v>
      </c>
      <c r="T68" s="2" t="s">
        <v>2</v>
      </c>
      <c r="U68" s="2" t="s">
        <v>0</v>
      </c>
      <c r="V68" s="2" t="s">
        <v>3</v>
      </c>
      <c r="W68" s="2" t="s">
        <v>4</v>
      </c>
      <c r="X68" s="5"/>
    </row>
    <row r="69" spans="1:24" x14ac:dyDescent="0.25">
      <c r="A69" s="1">
        <f>W65</f>
        <v>444.30207298202765</v>
      </c>
      <c r="B69" s="6">
        <f>A69/110*0.01</f>
        <v>4.0391097543820698E-2</v>
      </c>
      <c r="C69" s="4">
        <v>50</v>
      </c>
      <c r="D69" s="1">
        <f>B69*C69</f>
        <v>2.0195548771910348</v>
      </c>
      <c r="E69" s="1">
        <f>A69+D69</f>
        <v>446.32162785921867</v>
      </c>
      <c r="F69" s="5"/>
      <c r="G69" s="1">
        <f>E90</f>
        <v>490.91848186474726</v>
      </c>
      <c r="H69" s="6">
        <f>G69/110*0.01</f>
        <v>4.4628952896795207E-2</v>
      </c>
      <c r="I69" s="4">
        <v>50</v>
      </c>
      <c r="J69" s="1">
        <f>H69*I69</f>
        <v>2.2314476448397604</v>
      </c>
      <c r="K69" s="1">
        <f>G69+J69</f>
        <v>493.14992950958703</v>
      </c>
      <c r="L69" s="5"/>
      <c r="M69" s="1">
        <f>K90</f>
        <v>542.42590906420742</v>
      </c>
      <c r="N69" s="6">
        <f>M69/110*0.01</f>
        <v>4.9311446278564319E-2</v>
      </c>
      <c r="O69" s="4">
        <v>50</v>
      </c>
      <c r="P69" s="1">
        <f>N69*O69</f>
        <v>2.4655723139282157</v>
      </c>
      <c r="Q69" s="1">
        <f>M69+P69</f>
        <v>544.89148137813561</v>
      </c>
      <c r="R69" s="5"/>
      <c r="S69" s="1">
        <f>Q90</f>
        <v>599.3375228133981</v>
      </c>
      <c r="T69" s="6">
        <f>S69/110*0.01</f>
        <v>5.4485229346672555E-2</v>
      </c>
      <c r="U69" s="4">
        <v>50</v>
      </c>
      <c r="V69" s="1">
        <f>T69*U69</f>
        <v>2.7242614673336276</v>
      </c>
      <c r="W69" s="1">
        <f>S69+V69</f>
        <v>602.06178428073167</v>
      </c>
      <c r="X69" s="5"/>
    </row>
    <row r="70" spans="1:24" x14ac:dyDescent="0.25">
      <c r="A70" s="1">
        <f>E69</f>
        <v>446.32162785921867</v>
      </c>
      <c r="B70" s="6">
        <f t="shared" ref="B70:B90" si="32">A70/110*0.01</f>
        <v>4.0574693441747148E-2</v>
      </c>
      <c r="C70" s="4">
        <v>50</v>
      </c>
      <c r="D70" s="1">
        <f t="shared" ref="D70:D90" si="33">B70*C70</f>
        <v>2.0287346720873574</v>
      </c>
      <c r="E70" s="1">
        <f t="shared" ref="E70:E90" si="34">A70+D70</f>
        <v>448.35036253130602</v>
      </c>
      <c r="F70" s="5"/>
      <c r="G70" s="1">
        <f>K69</f>
        <v>493.14992950958703</v>
      </c>
      <c r="H70" s="6">
        <f t="shared" ref="H70:H90" si="35">G70/110*0.01</f>
        <v>4.4831811773598823E-2</v>
      </c>
      <c r="I70" s="4">
        <v>50</v>
      </c>
      <c r="J70" s="1">
        <f t="shared" ref="J70:J90" si="36">H70*I70</f>
        <v>2.2415905886799412</v>
      </c>
      <c r="K70" s="1">
        <f t="shared" ref="K70:K90" si="37">G70+J70</f>
        <v>495.39152009826699</v>
      </c>
      <c r="L70" s="5"/>
      <c r="M70" s="1">
        <f>Q69</f>
        <v>544.89148137813561</v>
      </c>
      <c r="N70" s="6">
        <f t="shared" ref="N70:N90" si="38">M70/110*0.01</f>
        <v>4.9535589216194151E-2</v>
      </c>
      <c r="O70" s="4">
        <v>50</v>
      </c>
      <c r="P70" s="1">
        <f t="shared" ref="P70:P90" si="39">N70*O70</f>
        <v>2.4767794608097073</v>
      </c>
      <c r="Q70" s="1">
        <f t="shared" ref="Q70:Q90" si="40">M70+P70</f>
        <v>547.36826083894528</v>
      </c>
      <c r="R70" s="5"/>
      <c r="S70" s="1">
        <f>W69</f>
        <v>602.06178428073167</v>
      </c>
      <c r="T70" s="6">
        <f t="shared" ref="T70:T90" si="41">S70/110*0.01</f>
        <v>5.4732889480066521E-2</v>
      </c>
      <c r="U70" s="4">
        <v>50</v>
      </c>
      <c r="V70" s="1">
        <f t="shared" ref="V70:V90" si="42">T70*U70</f>
        <v>2.736644474003326</v>
      </c>
      <c r="W70" s="1">
        <f t="shared" ref="W70:W90" si="43">S70+V70</f>
        <v>604.79842875473503</v>
      </c>
      <c r="X70" s="5"/>
    </row>
    <row r="71" spans="1:24" x14ac:dyDescent="0.25">
      <c r="A71" s="1">
        <f t="shared" ref="A71:A90" si="44">E70</f>
        <v>448.35036253130602</v>
      </c>
      <c r="B71" s="6">
        <f t="shared" si="32"/>
        <v>4.0759123866482366E-2</v>
      </c>
      <c r="C71" s="4">
        <v>50</v>
      </c>
      <c r="D71" s="1">
        <f t="shared" si="33"/>
        <v>2.0379561933241184</v>
      </c>
      <c r="E71" s="1">
        <f t="shared" si="34"/>
        <v>450.38831872463015</v>
      </c>
      <c r="F71" s="5"/>
      <c r="G71" s="1">
        <f t="shared" ref="G71:G90" si="45">K70</f>
        <v>495.39152009826699</v>
      </c>
      <c r="H71" s="6">
        <f t="shared" si="35"/>
        <v>4.5035592736206088E-2</v>
      </c>
      <c r="I71" s="4">
        <v>50</v>
      </c>
      <c r="J71" s="1">
        <f t="shared" si="36"/>
        <v>2.2517796368103045</v>
      </c>
      <c r="K71" s="1">
        <f t="shared" si="37"/>
        <v>497.64329973507728</v>
      </c>
      <c r="L71" s="5"/>
      <c r="M71" s="1">
        <f t="shared" ref="M71:M90" si="46">Q70</f>
        <v>547.36826083894528</v>
      </c>
      <c r="N71" s="6">
        <f t="shared" si="38"/>
        <v>4.9760750985358662E-2</v>
      </c>
      <c r="O71" s="4">
        <v>50</v>
      </c>
      <c r="P71" s="1">
        <f t="shared" si="39"/>
        <v>2.4880375492679332</v>
      </c>
      <c r="Q71" s="1">
        <f t="shared" si="40"/>
        <v>549.85629838821319</v>
      </c>
      <c r="R71" s="5"/>
      <c r="S71" s="1">
        <f t="shared" ref="S71:S90" si="47">W70</f>
        <v>604.79842875473503</v>
      </c>
      <c r="T71" s="6">
        <f t="shared" si="41"/>
        <v>5.4981675341339548E-2</v>
      </c>
      <c r="U71" s="4">
        <v>50</v>
      </c>
      <c r="V71" s="1">
        <f t="shared" si="42"/>
        <v>2.7490837670669772</v>
      </c>
      <c r="W71" s="1">
        <f t="shared" si="43"/>
        <v>607.54751252180199</v>
      </c>
      <c r="X71" s="5"/>
    </row>
    <row r="72" spans="1:24" x14ac:dyDescent="0.25">
      <c r="A72" s="1">
        <f t="shared" si="44"/>
        <v>450.38831872463015</v>
      </c>
      <c r="B72" s="6">
        <f t="shared" si="32"/>
        <v>4.0944392611330017E-2</v>
      </c>
      <c r="C72" s="4">
        <v>50</v>
      </c>
      <c r="D72" s="1">
        <f t="shared" si="33"/>
        <v>2.0472196305665009</v>
      </c>
      <c r="E72" s="1">
        <f t="shared" si="34"/>
        <v>452.43553835519663</v>
      </c>
      <c r="F72" s="5"/>
      <c r="G72" s="1">
        <f t="shared" si="45"/>
        <v>497.64329973507728</v>
      </c>
      <c r="H72" s="6">
        <f t="shared" si="35"/>
        <v>4.5240299975916116E-2</v>
      </c>
      <c r="I72" s="4">
        <v>50</v>
      </c>
      <c r="J72" s="1">
        <f t="shared" si="36"/>
        <v>2.2620149987958058</v>
      </c>
      <c r="K72" s="1">
        <f t="shared" si="37"/>
        <v>499.90531473387307</v>
      </c>
      <c r="L72" s="5"/>
      <c r="M72" s="1">
        <f t="shared" si="46"/>
        <v>549.85629838821319</v>
      </c>
      <c r="N72" s="6">
        <f t="shared" si="38"/>
        <v>4.9986936217110291E-2</v>
      </c>
      <c r="O72" s="4">
        <v>50</v>
      </c>
      <c r="P72" s="1">
        <f t="shared" si="39"/>
        <v>2.4993468108555144</v>
      </c>
      <c r="Q72" s="1">
        <f t="shared" si="40"/>
        <v>552.3556451990687</v>
      </c>
      <c r="R72" s="5"/>
      <c r="S72" s="1">
        <f t="shared" si="47"/>
        <v>607.54751252180199</v>
      </c>
      <c r="T72" s="6">
        <f t="shared" si="41"/>
        <v>5.5231592047436551E-2</v>
      </c>
      <c r="U72" s="4">
        <v>50</v>
      </c>
      <c r="V72" s="1">
        <f t="shared" si="42"/>
        <v>2.7615796023718273</v>
      </c>
      <c r="W72" s="1">
        <f t="shared" si="43"/>
        <v>610.30909212417384</v>
      </c>
      <c r="X72" s="5"/>
    </row>
    <row r="73" spans="1:24" x14ac:dyDescent="0.25">
      <c r="A73" s="1">
        <f t="shared" si="44"/>
        <v>452.43553835519663</v>
      </c>
      <c r="B73" s="6">
        <f t="shared" si="32"/>
        <v>4.1130503486836056E-2</v>
      </c>
      <c r="C73" s="4">
        <v>50</v>
      </c>
      <c r="D73" s="1">
        <f t="shared" si="33"/>
        <v>2.0565251743418029</v>
      </c>
      <c r="E73" s="1">
        <f t="shared" si="34"/>
        <v>454.49206352953843</v>
      </c>
      <c r="F73" s="5"/>
      <c r="G73" s="1">
        <f t="shared" si="45"/>
        <v>499.90531473387307</v>
      </c>
      <c r="H73" s="6">
        <f t="shared" si="35"/>
        <v>4.5445937703079371E-2</v>
      </c>
      <c r="I73" s="4">
        <v>50</v>
      </c>
      <c r="J73" s="1">
        <f t="shared" si="36"/>
        <v>2.2722968851539687</v>
      </c>
      <c r="K73" s="1">
        <f t="shared" si="37"/>
        <v>502.17761161902706</v>
      </c>
      <c r="L73" s="5"/>
      <c r="M73" s="1">
        <f t="shared" si="46"/>
        <v>552.3556451990687</v>
      </c>
      <c r="N73" s="6">
        <f t="shared" si="38"/>
        <v>5.0214149563551705E-2</v>
      </c>
      <c r="O73" s="4">
        <v>50</v>
      </c>
      <c r="P73" s="1">
        <f t="shared" si="39"/>
        <v>2.5107074781775851</v>
      </c>
      <c r="Q73" s="1">
        <f t="shared" si="40"/>
        <v>554.86635267724625</v>
      </c>
      <c r="R73" s="5"/>
      <c r="S73" s="1">
        <f t="shared" si="47"/>
        <v>610.30909212417384</v>
      </c>
      <c r="T73" s="6">
        <f t="shared" si="41"/>
        <v>5.5482644738561258E-2</v>
      </c>
      <c r="U73" s="4">
        <v>50</v>
      </c>
      <c r="V73" s="1">
        <f t="shared" si="42"/>
        <v>2.7741322369280628</v>
      </c>
      <c r="W73" s="1">
        <f t="shared" si="43"/>
        <v>613.08322436110188</v>
      </c>
      <c r="X73" s="5"/>
    </row>
    <row r="74" spans="1:24" x14ac:dyDescent="0.25">
      <c r="A74" s="1">
        <f t="shared" si="44"/>
        <v>454.49206352953843</v>
      </c>
      <c r="B74" s="6">
        <f t="shared" si="32"/>
        <v>4.1317460320867125E-2</v>
      </c>
      <c r="C74" s="4">
        <v>50</v>
      </c>
      <c r="D74" s="1">
        <f t="shared" si="33"/>
        <v>2.0658730160433563</v>
      </c>
      <c r="E74" s="1">
        <f t="shared" si="34"/>
        <v>456.55793654558181</v>
      </c>
      <c r="F74" s="5"/>
      <c r="G74" s="1">
        <f t="shared" si="45"/>
        <v>502.17761161902706</v>
      </c>
      <c r="H74" s="6">
        <f t="shared" si="35"/>
        <v>4.5652510147184286E-2</v>
      </c>
      <c r="I74" s="4">
        <v>50</v>
      </c>
      <c r="J74" s="1">
        <f t="shared" si="36"/>
        <v>2.2826255073592141</v>
      </c>
      <c r="K74" s="1">
        <f t="shared" si="37"/>
        <v>504.46023712638629</v>
      </c>
      <c r="L74" s="5"/>
      <c r="M74" s="1">
        <f t="shared" si="46"/>
        <v>554.86635267724625</v>
      </c>
      <c r="N74" s="6">
        <f t="shared" si="38"/>
        <v>5.0442395697931477E-2</v>
      </c>
      <c r="O74" s="4">
        <v>50</v>
      </c>
      <c r="P74" s="1">
        <f t="shared" si="39"/>
        <v>2.522119784896574</v>
      </c>
      <c r="Q74" s="1">
        <f t="shared" si="40"/>
        <v>557.38847246214277</v>
      </c>
      <c r="R74" s="5"/>
      <c r="S74" s="1">
        <f t="shared" si="47"/>
        <v>613.08322436110188</v>
      </c>
      <c r="T74" s="6">
        <f t="shared" si="41"/>
        <v>5.5734838578281994E-2</v>
      </c>
      <c r="U74" s="4">
        <v>50</v>
      </c>
      <c r="V74" s="1">
        <f t="shared" si="42"/>
        <v>2.7867419289140996</v>
      </c>
      <c r="W74" s="1">
        <f t="shared" si="43"/>
        <v>615.86996629001601</v>
      </c>
      <c r="X74" s="5"/>
    </row>
    <row r="75" spans="1:24" x14ac:dyDescent="0.25">
      <c r="A75" s="1">
        <f t="shared" si="44"/>
        <v>456.55793654558181</v>
      </c>
      <c r="B75" s="6">
        <f t="shared" si="32"/>
        <v>4.1505266958689252E-2</v>
      </c>
      <c r="C75" s="4">
        <v>50</v>
      </c>
      <c r="D75" s="1">
        <f t="shared" si="33"/>
        <v>2.0752633479344627</v>
      </c>
      <c r="E75" s="1">
        <f t="shared" si="34"/>
        <v>458.63319989351629</v>
      </c>
      <c r="F75" s="5"/>
      <c r="G75" s="1">
        <f t="shared" si="45"/>
        <v>504.46023712638629</v>
      </c>
      <c r="H75" s="6">
        <f t="shared" si="35"/>
        <v>4.5860021556944207E-2</v>
      </c>
      <c r="I75" s="4">
        <v>50</v>
      </c>
      <c r="J75" s="1">
        <f t="shared" si="36"/>
        <v>2.2930010778472103</v>
      </c>
      <c r="K75" s="1">
        <f t="shared" si="37"/>
        <v>506.75323820423353</v>
      </c>
      <c r="L75" s="5"/>
      <c r="M75" s="1">
        <f t="shared" si="46"/>
        <v>557.38847246214277</v>
      </c>
      <c r="N75" s="6">
        <f t="shared" si="38"/>
        <v>5.0671679314740259E-2</v>
      </c>
      <c r="O75" s="4">
        <v>50</v>
      </c>
      <c r="P75" s="1">
        <f t="shared" si="39"/>
        <v>2.5335839657370132</v>
      </c>
      <c r="Q75" s="1">
        <f t="shared" si="40"/>
        <v>559.92205642787974</v>
      </c>
      <c r="R75" s="5"/>
      <c r="S75" s="1">
        <f t="shared" si="47"/>
        <v>615.86996629001601</v>
      </c>
      <c r="T75" s="6">
        <f t="shared" si="41"/>
        <v>5.5988178753637818E-2</v>
      </c>
      <c r="U75" s="4">
        <v>50</v>
      </c>
      <c r="V75" s="1">
        <f t="shared" si="42"/>
        <v>2.7994089376818909</v>
      </c>
      <c r="W75" s="1">
        <f t="shared" si="43"/>
        <v>618.66937522769786</v>
      </c>
      <c r="X75" s="5"/>
    </row>
    <row r="76" spans="1:24" x14ac:dyDescent="0.25">
      <c r="A76" s="1">
        <f t="shared" si="44"/>
        <v>458.63319989351629</v>
      </c>
      <c r="B76" s="6">
        <f t="shared" si="32"/>
        <v>4.1693927263046937E-2</v>
      </c>
      <c r="C76" s="4">
        <v>50</v>
      </c>
      <c r="D76" s="1">
        <f t="shared" si="33"/>
        <v>2.084696363152347</v>
      </c>
      <c r="E76" s="1">
        <f t="shared" si="34"/>
        <v>460.71789625666867</v>
      </c>
      <c r="F76" s="5"/>
      <c r="G76" s="1">
        <f t="shared" si="45"/>
        <v>506.75323820423353</v>
      </c>
      <c r="H76" s="6">
        <f t="shared" si="35"/>
        <v>4.6068476200384866E-2</v>
      </c>
      <c r="I76" s="4">
        <v>50</v>
      </c>
      <c r="J76" s="1">
        <f t="shared" si="36"/>
        <v>2.3034238100192432</v>
      </c>
      <c r="K76" s="1">
        <f t="shared" si="37"/>
        <v>509.05666201425277</v>
      </c>
      <c r="L76" s="5"/>
      <c r="M76" s="1">
        <f t="shared" si="46"/>
        <v>559.92205642787974</v>
      </c>
      <c r="N76" s="6">
        <f t="shared" si="38"/>
        <v>5.0902005129807248E-2</v>
      </c>
      <c r="O76" s="4">
        <v>50</v>
      </c>
      <c r="P76" s="1">
        <f t="shared" si="39"/>
        <v>2.5451002564903624</v>
      </c>
      <c r="Q76" s="1">
        <f t="shared" si="40"/>
        <v>562.46715668437014</v>
      </c>
      <c r="R76" s="5"/>
      <c r="S76" s="1">
        <f t="shared" si="47"/>
        <v>618.66937522769786</v>
      </c>
      <c r="T76" s="6">
        <f t="shared" si="41"/>
        <v>5.6242670475245261E-2</v>
      </c>
      <c r="U76" s="4">
        <v>50</v>
      </c>
      <c r="V76" s="1">
        <f t="shared" si="42"/>
        <v>2.8121335237622631</v>
      </c>
      <c r="W76" s="1">
        <f t="shared" si="43"/>
        <v>621.48150875146007</v>
      </c>
      <c r="X76" s="5"/>
    </row>
    <row r="77" spans="1:24" x14ac:dyDescent="0.25">
      <c r="A77" s="1">
        <f t="shared" si="44"/>
        <v>460.71789625666867</v>
      </c>
      <c r="B77" s="6">
        <f t="shared" si="32"/>
        <v>4.1883445114242614E-2</v>
      </c>
      <c r="C77" s="4">
        <v>50</v>
      </c>
      <c r="D77" s="1">
        <f t="shared" si="33"/>
        <v>2.0941722557121305</v>
      </c>
      <c r="E77" s="1">
        <f t="shared" si="34"/>
        <v>462.81206851238079</v>
      </c>
      <c r="F77" s="5"/>
      <c r="G77" s="1">
        <f t="shared" si="45"/>
        <v>509.05666201425277</v>
      </c>
      <c r="H77" s="6">
        <f t="shared" si="35"/>
        <v>4.6277878364932072E-2</v>
      </c>
      <c r="I77" s="4">
        <v>50</v>
      </c>
      <c r="J77" s="1">
        <f t="shared" si="36"/>
        <v>2.3138939182466034</v>
      </c>
      <c r="K77" s="1">
        <f t="shared" si="37"/>
        <v>511.37055593249937</v>
      </c>
      <c r="L77" s="5"/>
      <c r="M77" s="1">
        <f t="shared" si="46"/>
        <v>562.46715668437014</v>
      </c>
      <c r="N77" s="6">
        <f t="shared" si="38"/>
        <v>5.1133377880397284E-2</v>
      </c>
      <c r="O77" s="4">
        <v>50</v>
      </c>
      <c r="P77" s="1">
        <f t="shared" si="39"/>
        <v>2.5566688940198641</v>
      </c>
      <c r="Q77" s="1">
        <f t="shared" si="40"/>
        <v>565.02382557838996</v>
      </c>
      <c r="R77" s="5"/>
      <c r="S77" s="1">
        <f t="shared" si="47"/>
        <v>621.48150875146007</v>
      </c>
      <c r="T77" s="6">
        <f t="shared" si="41"/>
        <v>5.6498318977405461E-2</v>
      </c>
      <c r="U77" s="4">
        <v>50</v>
      </c>
      <c r="V77" s="1">
        <f t="shared" si="42"/>
        <v>2.8249159488702729</v>
      </c>
      <c r="W77" s="1">
        <f t="shared" si="43"/>
        <v>624.30642470033035</v>
      </c>
      <c r="X77" s="5"/>
    </row>
    <row r="78" spans="1:24" x14ac:dyDescent="0.25">
      <c r="A78" s="1">
        <f t="shared" si="44"/>
        <v>462.81206851238079</v>
      </c>
      <c r="B78" s="6">
        <f t="shared" si="32"/>
        <v>4.2073824410216433E-2</v>
      </c>
      <c r="C78" s="4">
        <v>50</v>
      </c>
      <c r="D78" s="1">
        <f t="shared" si="33"/>
        <v>2.1036912205108216</v>
      </c>
      <c r="E78" s="1">
        <f t="shared" si="34"/>
        <v>464.91575973289162</v>
      </c>
      <c r="F78" s="5"/>
      <c r="G78" s="1">
        <f t="shared" si="45"/>
        <v>511.37055593249937</v>
      </c>
      <c r="H78" s="6">
        <f t="shared" si="35"/>
        <v>4.6488232357499937E-2</v>
      </c>
      <c r="I78" s="4">
        <v>50</v>
      </c>
      <c r="J78" s="1">
        <f t="shared" si="36"/>
        <v>2.3244116178749969</v>
      </c>
      <c r="K78" s="1">
        <f t="shared" si="37"/>
        <v>513.69496755037437</v>
      </c>
      <c r="L78" s="5"/>
      <c r="M78" s="1">
        <f t="shared" si="46"/>
        <v>565.02382557838996</v>
      </c>
      <c r="N78" s="6">
        <f t="shared" si="38"/>
        <v>5.1365802325308185E-2</v>
      </c>
      <c r="O78" s="4">
        <v>50</v>
      </c>
      <c r="P78" s="1">
        <f t="shared" si="39"/>
        <v>2.568290116265409</v>
      </c>
      <c r="Q78" s="1">
        <f t="shared" si="40"/>
        <v>567.59211569465538</v>
      </c>
      <c r="R78" s="5"/>
      <c r="S78" s="1">
        <f t="shared" si="47"/>
        <v>624.30642470033035</v>
      </c>
      <c r="T78" s="6">
        <f t="shared" si="41"/>
        <v>5.675512951821185E-2</v>
      </c>
      <c r="U78" s="4">
        <v>50</v>
      </c>
      <c r="V78" s="1">
        <f t="shared" si="42"/>
        <v>2.8377564759105924</v>
      </c>
      <c r="W78" s="1">
        <f t="shared" si="43"/>
        <v>627.14418117624098</v>
      </c>
      <c r="X78" s="5"/>
    </row>
    <row r="79" spans="1:24" x14ac:dyDescent="0.25">
      <c r="A79" s="1">
        <f t="shared" si="44"/>
        <v>464.91575973289162</v>
      </c>
      <c r="B79" s="6">
        <f t="shared" si="32"/>
        <v>4.2265069066626512E-2</v>
      </c>
      <c r="C79" s="4">
        <v>50</v>
      </c>
      <c r="D79" s="1">
        <f t="shared" si="33"/>
        <v>2.1132534533313256</v>
      </c>
      <c r="E79" s="1">
        <f t="shared" si="34"/>
        <v>467.02901318622293</v>
      </c>
      <c r="F79" s="5"/>
      <c r="G79" s="1">
        <f t="shared" si="45"/>
        <v>513.69496755037437</v>
      </c>
      <c r="H79" s="6">
        <f t="shared" si="35"/>
        <v>4.6699542504579493E-2</v>
      </c>
      <c r="I79" s="4">
        <v>50</v>
      </c>
      <c r="J79" s="1">
        <f t="shared" si="36"/>
        <v>2.3349771252289746</v>
      </c>
      <c r="K79" s="1">
        <f t="shared" si="37"/>
        <v>516.02994467560336</v>
      </c>
      <c r="L79" s="5"/>
      <c r="M79" s="1">
        <f t="shared" si="46"/>
        <v>567.59211569465538</v>
      </c>
      <c r="N79" s="6">
        <f t="shared" si="38"/>
        <v>5.1599283244968673E-2</v>
      </c>
      <c r="O79" s="4">
        <v>50</v>
      </c>
      <c r="P79" s="1">
        <f t="shared" si="39"/>
        <v>2.5799641622484337</v>
      </c>
      <c r="Q79" s="1">
        <f t="shared" si="40"/>
        <v>570.17207985690379</v>
      </c>
      <c r="R79" s="5"/>
      <c r="S79" s="1">
        <f t="shared" si="47"/>
        <v>627.14418117624098</v>
      </c>
      <c r="T79" s="6">
        <f t="shared" si="41"/>
        <v>5.7013107379658277E-2</v>
      </c>
      <c r="U79" s="4">
        <v>50</v>
      </c>
      <c r="V79" s="1">
        <f t="shared" si="42"/>
        <v>2.8506553689829137</v>
      </c>
      <c r="W79" s="1">
        <f t="shared" si="43"/>
        <v>629.99483654522385</v>
      </c>
      <c r="X79" s="5"/>
    </row>
    <row r="80" spans="1:24" x14ac:dyDescent="0.25">
      <c r="A80" s="1">
        <f t="shared" si="44"/>
        <v>467.02901318622293</v>
      </c>
      <c r="B80" s="6">
        <f t="shared" si="32"/>
        <v>4.2457183016929356E-2</v>
      </c>
      <c r="C80" s="4">
        <v>50</v>
      </c>
      <c r="D80" s="1">
        <f t="shared" si="33"/>
        <v>2.1228591508464678</v>
      </c>
      <c r="E80" s="1">
        <f t="shared" si="34"/>
        <v>469.15187233706939</v>
      </c>
      <c r="F80" s="5"/>
      <c r="G80" s="1">
        <f t="shared" si="45"/>
        <v>516.02994467560336</v>
      </c>
      <c r="H80" s="6">
        <f t="shared" si="35"/>
        <v>4.6911813152327578E-2</v>
      </c>
      <c r="I80" s="4">
        <v>50</v>
      </c>
      <c r="J80" s="1">
        <f t="shared" si="36"/>
        <v>2.3455906576163787</v>
      </c>
      <c r="K80" s="1">
        <f t="shared" si="37"/>
        <v>518.37553533321977</v>
      </c>
      <c r="L80" s="5"/>
      <c r="M80" s="1">
        <f t="shared" si="46"/>
        <v>570.17207985690379</v>
      </c>
      <c r="N80" s="6">
        <f t="shared" si="38"/>
        <v>5.1833825441536703E-2</v>
      </c>
      <c r="O80" s="4">
        <v>50</v>
      </c>
      <c r="P80" s="1">
        <f t="shared" si="39"/>
        <v>2.5916912720768353</v>
      </c>
      <c r="Q80" s="1">
        <f t="shared" si="40"/>
        <v>572.76377112898058</v>
      </c>
      <c r="R80" s="5"/>
      <c r="S80" s="1">
        <f t="shared" si="47"/>
        <v>629.99483654522385</v>
      </c>
      <c r="T80" s="6">
        <f t="shared" si="41"/>
        <v>5.7272257867747624E-2</v>
      </c>
      <c r="U80" s="4">
        <v>50</v>
      </c>
      <c r="V80" s="1">
        <f t="shared" si="42"/>
        <v>2.8636128933873812</v>
      </c>
      <c r="W80" s="1">
        <f t="shared" si="43"/>
        <v>632.85844943861127</v>
      </c>
      <c r="X80" s="5"/>
    </row>
    <row r="81" spans="1:24" x14ac:dyDescent="0.25">
      <c r="A81" s="1">
        <f t="shared" si="44"/>
        <v>469.15187233706939</v>
      </c>
      <c r="B81" s="6">
        <f t="shared" si="32"/>
        <v>4.2650170212460856E-2</v>
      </c>
      <c r="C81" s="4">
        <v>50</v>
      </c>
      <c r="D81" s="1">
        <f t="shared" si="33"/>
        <v>2.1325085106230426</v>
      </c>
      <c r="E81" s="1">
        <f t="shared" si="34"/>
        <v>471.28438084769243</v>
      </c>
      <c r="F81" s="5"/>
      <c r="G81" s="1">
        <f t="shared" si="45"/>
        <v>518.37553533321977</v>
      </c>
      <c r="H81" s="6">
        <f t="shared" si="35"/>
        <v>4.7125048666656344E-2</v>
      </c>
      <c r="I81" s="4">
        <v>50</v>
      </c>
      <c r="J81" s="1">
        <f t="shared" si="36"/>
        <v>2.3562524333328172</v>
      </c>
      <c r="K81" s="1">
        <f t="shared" si="37"/>
        <v>520.73178776655254</v>
      </c>
      <c r="L81" s="5"/>
      <c r="M81" s="1">
        <f t="shared" si="46"/>
        <v>572.76377112898058</v>
      </c>
      <c r="N81" s="6">
        <f t="shared" si="38"/>
        <v>5.2069433738998243E-2</v>
      </c>
      <c r="O81" s="4">
        <v>50</v>
      </c>
      <c r="P81" s="1">
        <f t="shared" si="39"/>
        <v>2.6034716869499119</v>
      </c>
      <c r="Q81" s="1">
        <f t="shared" si="40"/>
        <v>575.36724281593047</v>
      </c>
      <c r="R81" s="5"/>
      <c r="S81" s="1">
        <f t="shared" si="47"/>
        <v>632.85844943861127</v>
      </c>
      <c r="T81" s="6">
        <f t="shared" si="41"/>
        <v>5.7532586312601025E-2</v>
      </c>
      <c r="U81" s="4">
        <v>50</v>
      </c>
      <c r="V81" s="1">
        <f t="shared" si="42"/>
        <v>2.8766293156300513</v>
      </c>
      <c r="W81" s="1">
        <f t="shared" si="43"/>
        <v>635.73507875424127</v>
      </c>
      <c r="X81" s="5"/>
    </row>
    <row r="82" spans="1:24" x14ac:dyDescent="0.25">
      <c r="A82" s="1">
        <f t="shared" si="44"/>
        <v>471.28438084769243</v>
      </c>
      <c r="B82" s="6">
        <f t="shared" si="32"/>
        <v>4.2844034622517492E-2</v>
      </c>
      <c r="C82" s="4">
        <v>50</v>
      </c>
      <c r="D82" s="1">
        <f t="shared" si="33"/>
        <v>2.1422017311258745</v>
      </c>
      <c r="E82" s="1">
        <f t="shared" si="34"/>
        <v>473.42658257881828</v>
      </c>
      <c r="F82" s="5"/>
      <c r="G82" s="1">
        <f t="shared" si="45"/>
        <v>520.73178776655254</v>
      </c>
      <c r="H82" s="6">
        <f t="shared" si="35"/>
        <v>4.7339253433322959E-2</v>
      </c>
      <c r="I82" s="4">
        <v>50</v>
      </c>
      <c r="J82" s="1">
        <f t="shared" si="36"/>
        <v>2.366962671666148</v>
      </c>
      <c r="K82" s="1">
        <f t="shared" si="37"/>
        <v>523.09875043821864</v>
      </c>
      <c r="L82" s="5"/>
      <c r="M82" s="1">
        <f t="shared" si="46"/>
        <v>575.36724281593047</v>
      </c>
      <c r="N82" s="6">
        <f t="shared" si="38"/>
        <v>5.2306112983266408E-2</v>
      </c>
      <c r="O82" s="4">
        <v>50</v>
      </c>
      <c r="P82" s="1">
        <f t="shared" si="39"/>
        <v>2.6153056491633202</v>
      </c>
      <c r="Q82" s="1">
        <f t="shared" si="40"/>
        <v>577.98254846509383</v>
      </c>
      <c r="R82" s="5"/>
      <c r="S82" s="1">
        <f t="shared" si="47"/>
        <v>635.73507875424127</v>
      </c>
      <c r="T82" s="6">
        <f t="shared" si="41"/>
        <v>5.779409806856739E-2</v>
      </c>
      <c r="U82" s="4">
        <v>50</v>
      </c>
      <c r="V82" s="1">
        <f t="shared" si="42"/>
        <v>2.8897049034283695</v>
      </c>
      <c r="W82" s="1">
        <f t="shared" si="43"/>
        <v>638.6247836576697</v>
      </c>
      <c r="X82" s="5"/>
    </row>
    <row r="83" spans="1:24" x14ac:dyDescent="0.25">
      <c r="A83" s="1">
        <f t="shared" si="44"/>
        <v>473.42658257881828</v>
      </c>
      <c r="B83" s="6">
        <f t="shared" si="32"/>
        <v>4.3038780234438023E-2</v>
      </c>
      <c r="C83" s="4">
        <v>50</v>
      </c>
      <c r="D83" s="1">
        <f t="shared" si="33"/>
        <v>2.1519390117219013</v>
      </c>
      <c r="E83" s="1">
        <f t="shared" si="34"/>
        <v>475.57852159054016</v>
      </c>
      <c r="F83" s="5"/>
      <c r="G83" s="1">
        <f t="shared" si="45"/>
        <v>523.09875043821864</v>
      </c>
      <c r="H83" s="6">
        <f t="shared" si="35"/>
        <v>4.7554431858019879E-2</v>
      </c>
      <c r="I83" s="4">
        <v>50</v>
      </c>
      <c r="J83" s="1">
        <f t="shared" si="36"/>
        <v>2.3777215929009938</v>
      </c>
      <c r="K83" s="1">
        <f t="shared" si="37"/>
        <v>525.47647203111967</v>
      </c>
      <c r="L83" s="5"/>
      <c r="M83" s="1">
        <f t="shared" si="46"/>
        <v>577.98254846509383</v>
      </c>
      <c r="N83" s="6">
        <f t="shared" si="38"/>
        <v>5.2543868042281262E-2</v>
      </c>
      <c r="O83" s="4">
        <v>50</v>
      </c>
      <c r="P83" s="1">
        <f t="shared" si="39"/>
        <v>2.627193402114063</v>
      </c>
      <c r="Q83" s="1">
        <f t="shared" si="40"/>
        <v>580.60974186720784</v>
      </c>
      <c r="R83" s="5"/>
      <c r="S83" s="1">
        <f t="shared" si="47"/>
        <v>638.6247836576697</v>
      </c>
      <c r="T83" s="6">
        <f t="shared" si="41"/>
        <v>5.805679851433361E-2</v>
      </c>
      <c r="U83" s="4">
        <v>50</v>
      </c>
      <c r="V83" s="1">
        <f t="shared" si="42"/>
        <v>2.9028399257166804</v>
      </c>
      <c r="W83" s="1">
        <f t="shared" si="43"/>
        <v>641.52762358338634</v>
      </c>
      <c r="X83" s="5"/>
    </row>
    <row r="84" spans="1:24" x14ac:dyDescent="0.25">
      <c r="A84" s="1">
        <f t="shared" si="44"/>
        <v>475.57852159054016</v>
      </c>
      <c r="B84" s="6">
        <f t="shared" si="32"/>
        <v>4.3234411053685466E-2</v>
      </c>
      <c r="C84" s="4">
        <v>50</v>
      </c>
      <c r="D84" s="1">
        <f t="shared" si="33"/>
        <v>2.1617205526842733</v>
      </c>
      <c r="E84" s="1">
        <f t="shared" si="34"/>
        <v>477.74024214322446</v>
      </c>
      <c r="F84" s="5"/>
      <c r="G84" s="1">
        <f t="shared" si="45"/>
        <v>525.47647203111967</v>
      </c>
      <c r="H84" s="6">
        <f t="shared" si="35"/>
        <v>4.7770588366465423E-2</v>
      </c>
      <c r="I84" s="4">
        <v>50</v>
      </c>
      <c r="J84" s="1">
        <f t="shared" si="36"/>
        <v>2.3885294183232713</v>
      </c>
      <c r="K84" s="1">
        <f t="shared" si="37"/>
        <v>527.86500144944296</v>
      </c>
      <c r="L84" s="5"/>
      <c r="M84" s="1">
        <f t="shared" si="46"/>
        <v>580.60974186720784</v>
      </c>
      <c r="N84" s="6">
        <f t="shared" si="38"/>
        <v>5.2782703806109804E-2</v>
      </c>
      <c r="O84" s="4">
        <v>50</v>
      </c>
      <c r="P84" s="1">
        <f t="shared" si="39"/>
        <v>2.63913519030549</v>
      </c>
      <c r="Q84" s="1">
        <f t="shared" si="40"/>
        <v>583.24887705751337</v>
      </c>
      <c r="R84" s="5"/>
      <c r="S84" s="1">
        <f t="shared" si="47"/>
        <v>641.52762358338634</v>
      </c>
      <c r="T84" s="6">
        <f t="shared" si="41"/>
        <v>5.8320693053035118E-2</v>
      </c>
      <c r="U84" s="4">
        <v>50</v>
      </c>
      <c r="V84" s="1">
        <f t="shared" si="42"/>
        <v>2.916034652651756</v>
      </c>
      <c r="W84" s="1">
        <f t="shared" si="43"/>
        <v>644.44365823603812</v>
      </c>
      <c r="X84" s="5"/>
    </row>
    <row r="85" spans="1:24" x14ac:dyDescent="0.25">
      <c r="A85" s="1">
        <f t="shared" si="44"/>
        <v>477.74024214322446</v>
      </c>
      <c r="B85" s="6">
        <f t="shared" si="32"/>
        <v>4.3430931103929496E-2</v>
      </c>
      <c r="C85" s="4">
        <v>50</v>
      </c>
      <c r="D85" s="1">
        <f t="shared" si="33"/>
        <v>2.1715465551964748</v>
      </c>
      <c r="E85" s="1">
        <f t="shared" si="34"/>
        <v>479.91178869842093</v>
      </c>
      <c r="F85" s="5"/>
      <c r="G85" s="1">
        <f t="shared" si="45"/>
        <v>527.86500144944296</v>
      </c>
      <c r="H85" s="6">
        <f t="shared" si="35"/>
        <v>4.798772740449482E-2</v>
      </c>
      <c r="I85" s="4">
        <v>50</v>
      </c>
      <c r="J85" s="1">
        <f t="shared" si="36"/>
        <v>2.3993863702247409</v>
      </c>
      <c r="K85" s="1">
        <f t="shared" si="37"/>
        <v>530.26438781966772</v>
      </c>
      <c r="L85" s="5"/>
      <c r="M85" s="1">
        <f t="shared" si="46"/>
        <v>583.24887705751337</v>
      </c>
      <c r="N85" s="6">
        <f t="shared" si="38"/>
        <v>5.3022625187046667E-2</v>
      </c>
      <c r="O85" s="4">
        <v>50</v>
      </c>
      <c r="P85" s="1">
        <f t="shared" si="39"/>
        <v>2.6511312593523333</v>
      </c>
      <c r="Q85" s="1">
        <f t="shared" si="40"/>
        <v>585.90000831686575</v>
      </c>
      <c r="R85" s="5"/>
      <c r="S85" s="1">
        <f t="shared" si="47"/>
        <v>644.44365823603812</v>
      </c>
      <c r="T85" s="6">
        <f t="shared" si="41"/>
        <v>5.8585787112367102E-2</v>
      </c>
      <c r="U85" s="4">
        <v>50</v>
      </c>
      <c r="V85" s="1">
        <f t="shared" si="42"/>
        <v>2.929289355618355</v>
      </c>
      <c r="W85" s="1">
        <f t="shared" si="43"/>
        <v>647.3729475916565</v>
      </c>
      <c r="X85" s="5"/>
    </row>
    <row r="86" spans="1:24" x14ac:dyDescent="0.25">
      <c r="A86" s="1">
        <f t="shared" si="44"/>
        <v>479.91178869842093</v>
      </c>
      <c r="B86" s="6">
        <f t="shared" si="32"/>
        <v>4.3628344427129172E-2</v>
      </c>
      <c r="C86" s="4">
        <v>50</v>
      </c>
      <c r="D86" s="1">
        <f t="shared" si="33"/>
        <v>2.1814172213564587</v>
      </c>
      <c r="E86" s="1">
        <f t="shared" si="34"/>
        <v>482.0932059197774</v>
      </c>
      <c r="F86" s="5"/>
      <c r="G86" s="1">
        <f t="shared" si="45"/>
        <v>530.26438781966772</v>
      </c>
      <c r="H86" s="6">
        <f t="shared" si="35"/>
        <v>4.8205853438151605E-2</v>
      </c>
      <c r="I86" s="4">
        <v>50</v>
      </c>
      <c r="J86" s="1">
        <f t="shared" si="36"/>
        <v>2.4102926719075803</v>
      </c>
      <c r="K86" s="1">
        <f t="shared" si="37"/>
        <v>532.67468049157526</v>
      </c>
      <c r="L86" s="5"/>
      <c r="M86" s="1">
        <f t="shared" si="46"/>
        <v>585.90000831686575</v>
      </c>
      <c r="N86" s="6">
        <f t="shared" si="38"/>
        <v>5.3263637119715074E-2</v>
      </c>
      <c r="O86" s="4">
        <v>50</v>
      </c>
      <c r="P86" s="1">
        <f t="shared" si="39"/>
        <v>2.6631818559857536</v>
      </c>
      <c r="Q86" s="1">
        <f t="shared" si="40"/>
        <v>588.56319017285148</v>
      </c>
      <c r="R86" s="5"/>
      <c r="S86" s="1">
        <f t="shared" si="47"/>
        <v>647.3729475916565</v>
      </c>
      <c r="T86" s="6">
        <f t="shared" si="41"/>
        <v>5.8852086144696045E-2</v>
      </c>
      <c r="U86" s="4">
        <v>50</v>
      </c>
      <c r="V86" s="1">
        <f t="shared" si="42"/>
        <v>2.9426043072348023</v>
      </c>
      <c r="W86" s="1">
        <f t="shared" si="43"/>
        <v>650.31555189889127</v>
      </c>
      <c r="X86" s="5"/>
    </row>
    <row r="87" spans="1:24" x14ac:dyDescent="0.25">
      <c r="A87" s="1">
        <f t="shared" si="44"/>
        <v>482.0932059197774</v>
      </c>
      <c r="B87" s="6">
        <f t="shared" si="32"/>
        <v>4.3826655083616127E-2</v>
      </c>
      <c r="C87" s="4">
        <v>50</v>
      </c>
      <c r="D87" s="1">
        <f t="shared" si="33"/>
        <v>2.1913327541808063</v>
      </c>
      <c r="E87" s="1">
        <f t="shared" si="34"/>
        <v>484.2845386739582</v>
      </c>
      <c r="F87" s="5"/>
      <c r="G87" s="1">
        <f t="shared" si="45"/>
        <v>532.67468049157526</v>
      </c>
      <c r="H87" s="6">
        <f t="shared" si="35"/>
        <v>4.8424970953779567E-2</v>
      </c>
      <c r="I87" s="4">
        <v>50</v>
      </c>
      <c r="J87" s="1">
        <f t="shared" si="36"/>
        <v>2.4212485476889785</v>
      </c>
      <c r="K87" s="1">
        <f t="shared" si="37"/>
        <v>535.09592903926421</v>
      </c>
      <c r="L87" s="5"/>
      <c r="M87" s="1">
        <f t="shared" si="46"/>
        <v>588.56319017285148</v>
      </c>
      <c r="N87" s="6">
        <f t="shared" si="38"/>
        <v>5.3505744561168314E-2</v>
      </c>
      <c r="O87" s="4">
        <v>50</v>
      </c>
      <c r="P87" s="1">
        <f t="shared" si="39"/>
        <v>2.6752872280584157</v>
      </c>
      <c r="Q87" s="1">
        <f t="shared" si="40"/>
        <v>591.23847740090991</v>
      </c>
      <c r="R87" s="5"/>
      <c r="S87" s="1">
        <f t="shared" si="47"/>
        <v>650.31555189889127</v>
      </c>
      <c r="T87" s="6">
        <f t="shared" si="41"/>
        <v>5.9119595627171936E-2</v>
      </c>
      <c r="U87" s="4">
        <v>50</v>
      </c>
      <c r="V87" s="1">
        <f t="shared" si="42"/>
        <v>2.9559797813585966</v>
      </c>
      <c r="W87" s="1">
        <f t="shared" si="43"/>
        <v>653.27153168024984</v>
      </c>
      <c r="X87" s="5"/>
    </row>
    <row r="88" spans="1:24" x14ac:dyDescent="0.25">
      <c r="A88" s="1">
        <f t="shared" si="44"/>
        <v>484.2845386739582</v>
      </c>
      <c r="B88" s="6">
        <f t="shared" si="32"/>
        <v>4.4025867152178016E-2</v>
      </c>
      <c r="C88" s="4">
        <v>50</v>
      </c>
      <c r="D88" s="1">
        <f t="shared" si="33"/>
        <v>2.2012933576089009</v>
      </c>
      <c r="E88" s="1">
        <f t="shared" si="34"/>
        <v>486.4858320315671</v>
      </c>
      <c r="F88" s="5"/>
      <c r="G88" s="1">
        <f t="shared" si="45"/>
        <v>535.09592903926421</v>
      </c>
      <c r="H88" s="6">
        <f t="shared" si="35"/>
        <v>4.8645084458114926E-2</v>
      </c>
      <c r="I88" s="4">
        <v>50</v>
      </c>
      <c r="J88" s="1">
        <f t="shared" si="36"/>
        <v>2.4322542229057462</v>
      </c>
      <c r="K88" s="1">
        <f t="shared" si="37"/>
        <v>537.52818326216993</v>
      </c>
      <c r="L88" s="5"/>
      <c r="M88" s="1">
        <f t="shared" si="46"/>
        <v>591.23847740090991</v>
      </c>
      <c r="N88" s="6">
        <f t="shared" si="38"/>
        <v>5.3748952490991812E-2</v>
      </c>
      <c r="O88" s="4">
        <v>50</v>
      </c>
      <c r="P88" s="1">
        <f t="shared" si="39"/>
        <v>2.6874476245495904</v>
      </c>
      <c r="Q88" s="1">
        <f t="shared" si="40"/>
        <v>593.92592502545949</v>
      </c>
      <c r="R88" s="5"/>
      <c r="S88" s="1">
        <f t="shared" si="47"/>
        <v>653.27153168024984</v>
      </c>
      <c r="T88" s="6">
        <f t="shared" si="41"/>
        <v>5.9388321061840894E-2</v>
      </c>
      <c r="U88" s="4">
        <v>50</v>
      </c>
      <c r="V88" s="1">
        <f t="shared" si="42"/>
        <v>2.9694160530920448</v>
      </c>
      <c r="W88" s="1">
        <f t="shared" si="43"/>
        <v>656.24094773334184</v>
      </c>
      <c r="X88" s="5"/>
    </row>
    <row r="89" spans="1:24" x14ac:dyDescent="0.25">
      <c r="A89" s="1">
        <f t="shared" si="44"/>
        <v>486.4858320315671</v>
      </c>
      <c r="B89" s="6">
        <f t="shared" si="32"/>
        <v>4.4225984730142463E-2</v>
      </c>
      <c r="C89" s="4">
        <v>50</v>
      </c>
      <c r="D89" s="1">
        <f t="shared" si="33"/>
        <v>2.2112992365071231</v>
      </c>
      <c r="E89" s="1">
        <f t="shared" si="34"/>
        <v>488.6971312680742</v>
      </c>
      <c r="F89" s="5"/>
      <c r="G89" s="1">
        <f t="shared" si="45"/>
        <v>537.52818326216993</v>
      </c>
      <c r="H89" s="6">
        <f t="shared" si="35"/>
        <v>4.8866198478379086E-2</v>
      </c>
      <c r="I89" s="4">
        <v>50</v>
      </c>
      <c r="J89" s="1">
        <f t="shared" si="36"/>
        <v>2.4433099239189544</v>
      </c>
      <c r="K89" s="1">
        <f t="shared" si="37"/>
        <v>539.97149318608888</v>
      </c>
      <c r="L89" s="5"/>
      <c r="M89" s="1">
        <f t="shared" si="46"/>
        <v>593.92592502545949</v>
      </c>
      <c r="N89" s="6">
        <f t="shared" si="38"/>
        <v>5.3993265911405415E-2</v>
      </c>
      <c r="O89" s="4">
        <v>50</v>
      </c>
      <c r="P89" s="1">
        <f t="shared" si="39"/>
        <v>2.6996632955702706</v>
      </c>
      <c r="Q89" s="1">
        <f t="shared" si="40"/>
        <v>596.6255883210298</v>
      </c>
      <c r="R89" s="5"/>
      <c r="S89" s="1">
        <f t="shared" si="47"/>
        <v>656.24094773334184</v>
      </c>
      <c r="T89" s="6">
        <f t="shared" si="41"/>
        <v>5.965826797575835E-2</v>
      </c>
      <c r="U89" s="4">
        <v>50</v>
      </c>
      <c r="V89" s="1">
        <f t="shared" si="42"/>
        <v>2.9829133987879173</v>
      </c>
      <c r="W89" s="1">
        <f t="shared" si="43"/>
        <v>659.22386113212974</v>
      </c>
      <c r="X89" s="5"/>
    </row>
    <row r="90" spans="1:24" x14ac:dyDescent="0.25">
      <c r="A90" s="1">
        <f t="shared" si="44"/>
        <v>488.6971312680742</v>
      </c>
      <c r="B90" s="6">
        <f t="shared" si="32"/>
        <v>4.442701193346129E-2</v>
      </c>
      <c r="C90" s="4">
        <v>50</v>
      </c>
      <c r="D90" s="1">
        <f t="shared" si="33"/>
        <v>2.2213505966730644</v>
      </c>
      <c r="E90" s="1">
        <f t="shared" si="34"/>
        <v>490.91848186474726</v>
      </c>
      <c r="F90" s="5"/>
      <c r="G90" s="1">
        <f t="shared" si="45"/>
        <v>539.97149318608888</v>
      </c>
      <c r="H90" s="6">
        <f t="shared" si="35"/>
        <v>4.9088317562371718E-2</v>
      </c>
      <c r="I90" s="4">
        <v>50</v>
      </c>
      <c r="J90" s="1">
        <f t="shared" si="36"/>
        <v>2.4544158781185859</v>
      </c>
      <c r="K90" s="1">
        <f t="shared" si="37"/>
        <v>542.42590906420742</v>
      </c>
      <c r="L90" s="5"/>
      <c r="M90" s="1">
        <f t="shared" si="46"/>
        <v>596.6255883210298</v>
      </c>
      <c r="N90" s="6">
        <f t="shared" si="38"/>
        <v>5.4238689847366343E-2</v>
      </c>
      <c r="O90" s="4">
        <v>50</v>
      </c>
      <c r="P90" s="1">
        <f t="shared" si="39"/>
        <v>2.7119344923683171</v>
      </c>
      <c r="Q90" s="1">
        <f t="shared" si="40"/>
        <v>599.3375228133981</v>
      </c>
      <c r="R90" s="5"/>
      <c r="S90" s="1">
        <f t="shared" si="47"/>
        <v>659.22386113212974</v>
      </c>
      <c r="T90" s="6">
        <f t="shared" si="41"/>
        <v>5.9929441921102708E-2</v>
      </c>
      <c r="U90" s="4">
        <v>50</v>
      </c>
      <c r="V90" s="1">
        <f t="shared" si="42"/>
        <v>2.9964720960551352</v>
      </c>
      <c r="W90" s="1">
        <f t="shared" si="43"/>
        <v>662.22033322818493</v>
      </c>
      <c r="X90" s="5"/>
    </row>
    <row r="91" spans="1:24" x14ac:dyDescent="0.25">
      <c r="A91" s="4"/>
      <c r="B91" s="4"/>
      <c r="C91" s="4"/>
      <c r="D91" s="4">
        <f>SUM(D69:D90)</f>
        <v>46.616408882719654</v>
      </c>
      <c r="E91" s="4"/>
      <c r="F91" s="5"/>
      <c r="G91" s="4"/>
      <c r="H91" s="4"/>
      <c r="I91" s="4"/>
      <c r="J91" s="4">
        <f>SUM(J69:J90)</f>
        <v>51.507427199460217</v>
      </c>
      <c r="K91" s="4"/>
      <c r="L91" s="5"/>
      <c r="M91" s="4"/>
      <c r="N91" s="4"/>
      <c r="O91" s="4"/>
      <c r="P91" s="4">
        <f>SUM(P69:P90)</f>
        <v>56.911613749190906</v>
      </c>
      <c r="Q91" s="4"/>
      <c r="R91" s="5"/>
      <c r="S91" s="4"/>
      <c r="T91" s="4"/>
      <c r="U91" s="4"/>
      <c r="V91" s="4">
        <f>SUM(V69:V90)</f>
        <v>62.882810414786938</v>
      </c>
      <c r="W91" s="4"/>
      <c r="X91" s="5"/>
    </row>
    <row r="92" spans="1:24" x14ac:dyDescent="0.25">
      <c r="A92" s="4"/>
      <c r="B92" s="4"/>
      <c r="C92" s="4"/>
      <c r="D92" s="4"/>
      <c r="E92" s="4"/>
      <c r="F92" s="5"/>
      <c r="G92" s="4"/>
      <c r="H92" s="4"/>
      <c r="I92" s="4"/>
      <c r="J92" s="4"/>
      <c r="K92" s="4"/>
      <c r="L92" s="5"/>
      <c r="M92" s="4"/>
      <c r="N92" s="4"/>
      <c r="O92" s="4"/>
      <c r="P92" s="4"/>
      <c r="Q92" s="4"/>
      <c r="R92" s="5"/>
      <c r="S92" s="4"/>
      <c r="T92" s="4"/>
      <c r="U92" s="4"/>
      <c r="V92" s="4"/>
      <c r="W92" s="4"/>
      <c r="X9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DNA Project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DNA7 X86</cp:lastModifiedBy>
  <dcterms:created xsi:type="dcterms:W3CDTF">2013-05-05T14:20:27Z</dcterms:created>
  <dcterms:modified xsi:type="dcterms:W3CDTF">2013-06-21T20:43:38Z</dcterms:modified>
</cp:coreProperties>
</file>